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0EA214CF-31AD-4C0B-AAA0-3123E2AA5F7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<sst xmlns="http://schemas.openxmlformats.org/spreadsheetml/2006/main" count="2022" uniqueCount="1174">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</sst>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22" xfId="3" applyFont="1" applyBorder="1" applyAlignment="1">
      <alignment horizontal="center" vertical="center" textRotation="255"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22" xfId="3" applyFont="1" applyBorder="1" applyAlignment="1">
      <alignment horizontal="center" vertical="center" wrapText="1"/>
    </xf>
    <xf numFmtId="0" fontId="11" fillId="0" borderId="22" xfId="3" applyFont="1" applyBorder="1" applyAlignment="1">
      <alignment horizontal="center" vertical="center"/>
    </xf>
    <xf numFmtId="0" fontId="11" fillId="0" borderId="22" xfId="3" applyFont="1" applyBorder="1" applyAlignment="1">
      <alignment horizontal="center" vertical="top"/>
    </xf>
    <xf numFmtId="0" fontId="11" fillId="0" borderId="0" xfId="1" applyFont="1" applyAlignment="1">
      <alignment horizontal="left" vertical="center"/>
    </xf>
    <xf numFmtId="0" fontId="16" fillId="0" borderId="0" xfId="1" applyFont="1">
      <alignment vertical="center"/>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55" t="s">
        <v>101</v>
      </c>
      <c r="C2" s="155"/>
      <c r="Z2" s="43" t="s">
        <v>1</v>
      </c>
      <c r="AA2" s="44" t="s">
        <v>2</v>
      </c>
      <c r="AB2" s="59"/>
      <c r="AC2" s="60"/>
      <c r="AD2" s="58"/>
    </row>
    <row r="3" spans="2:30" ht="15" customHeight="1">
      <c r="B3" s="151" t="s">
        <v>102</v>
      </c>
      <c r="C3" s="152" t="s">
        <v>103</v>
      </c>
      <c r="D3" s="161" t="s">
        <v>104</v>
      </c>
      <c r="E3" s="161"/>
      <c r="F3" s="161"/>
      <c r="G3" s="161"/>
      <c r="H3" s="161"/>
      <c r="I3" s="153" t="s">
        <v>105</v>
      </c>
      <c r="J3" s="153"/>
      <c r="K3" s="153"/>
      <c r="L3" s="153"/>
      <c r="M3" s="153"/>
      <c r="N3" s="61"/>
      <c r="O3" s="62"/>
      <c r="P3" s="62"/>
      <c r="Q3" s="62"/>
      <c r="R3" s="63"/>
      <c r="Z3" s="46" t="s">
        <v>1005</v>
      </c>
      <c r="AA3" s="47" t="str">
        <f>IF(OR(V7:W18,V24:X49,V55:V63),"（正常）1件以上入力済み","（エラー）未入力あり")</f>
        <v>（エラー）未入力あり</v>
      </c>
    </row>
    <row r="4" spans="2:30">
      <c r="B4" s="151"/>
      <c r="C4" s="152"/>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51"/>
      <c r="C5" s="152"/>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51"/>
      <c r="C6" s="152"/>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28" t="s">
        <v>126</v>
      </c>
      <c r="C7" s="79" t="s">
        <v>31</v>
      </c>
      <c r="D7" s="80">
        <v>0.1</v>
      </c>
      <c r="E7" s="1"/>
      <c r="F7" s="2"/>
      <c r="G7" s="1"/>
      <c r="H7" s="3"/>
      <c r="I7" s="81">
        <v>0.01</v>
      </c>
      <c r="J7" s="1"/>
      <c r="K7" s="4"/>
      <c r="L7" s="1"/>
      <c r="M7" s="3"/>
      <c r="N7" s="82"/>
      <c r="O7" s="83"/>
      <c r="P7" s="83"/>
      <c r="Q7" s="83"/>
      <c r="R7" s="84"/>
      <c r="S7" s="54">
        <v>0.1</v>
      </c>
      <c r="V7" s="54" t="b">
        <f t="shared" ref="V7:V18" si="0">IF(AND(E7&lt;&gt;"",F7&lt;&gt;"",G7&lt;&gt;"",H7&lt;&gt;""),TRUE,FALSE)</f>
        <v>0</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
      </c>
    </row>
    <row r="8" spans="2:30" ht="15" customHeight="1">
      <c r="B8" s="128"/>
      <c r="C8" s="79" t="s">
        <v>25</v>
      </c>
      <c r="D8" s="80">
        <v>0.1</v>
      </c>
      <c r="E8" s="1"/>
      <c r="F8" s="2"/>
      <c r="G8" s="1"/>
      <c r="H8" s="3"/>
      <c r="I8" s="81">
        <v>0.01</v>
      </c>
      <c r="J8" s="1"/>
      <c r="K8" s="4"/>
      <c r="L8" s="1"/>
      <c r="M8" s="3"/>
      <c r="N8" s="82"/>
      <c r="O8" s="83"/>
      <c r="P8" s="83"/>
      <c r="Q8" s="83"/>
      <c r="R8" s="84"/>
      <c r="S8" s="54">
        <v>0.1</v>
      </c>
      <c r="V8" s="54" t="b">
        <f t="shared" si="0"/>
        <v>0</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
      </c>
    </row>
    <row r="9" spans="2:30" ht="15" customHeight="1">
      <c r="B9" s="128"/>
      <c r="C9" s="79" t="s">
        <v>23</v>
      </c>
      <c r="D9" s="80">
        <v>0.1</v>
      </c>
      <c r="E9" s="1"/>
      <c r="F9" s="2"/>
      <c r="G9" s="1"/>
      <c r="H9" s="3"/>
      <c r="I9" s="81">
        <v>0.02</v>
      </c>
      <c r="J9" s="1"/>
      <c r="K9" s="4"/>
      <c r="L9" s="1"/>
      <c r="M9" s="3"/>
      <c r="N9" s="82"/>
      <c r="O9" s="83"/>
      <c r="P9" s="83"/>
      <c r="Q9" s="83"/>
      <c r="R9" s="84"/>
      <c r="S9" s="54">
        <v>0.2</v>
      </c>
      <c r="V9" s="54" t="b">
        <f t="shared" si="0"/>
        <v>0</v>
      </c>
      <c r="W9" s="54" t="b">
        <f t="shared" si="1"/>
        <v>0</v>
      </c>
      <c r="Z9" s="46" t="s">
        <v>1006</v>
      </c>
      <c r="AA9" s="47" t="str">
        <f t="shared" si="2"/>
        <v/>
      </c>
    </row>
    <row r="10" spans="2:30" ht="15" customHeight="1">
      <c r="B10" s="128"/>
      <c r="C10" s="79" t="s">
        <v>7</v>
      </c>
      <c r="D10" s="80">
        <v>0.1</v>
      </c>
      <c r="E10" s="1"/>
      <c r="F10" s="2"/>
      <c r="G10" s="1"/>
      <c r="H10" s="3"/>
      <c r="I10" s="81">
        <v>2E-3</v>
      </c>
      <c r="J10" s="1"/>
      <c r="K10" s="4"/>
      <c r="L10" s="1"/>
      <c r="M10" s="3"/>
      <c r="N10" s="82"/>
      <c r="O10" s="83"/>
      <c r="P10" s="83"/>
      <c r="Q10" s="83"/>
      <c r="R10" s="84"/>
      <c r="S10" s="54">
        <v>0.02</v>
      </c>
      <c r="V10" s="54" t="b">
        <f t="shared" si="0"/>
        <v>0</v>
      </c>
      <c r="W10" s="54" t="b">
        <f t="shared" si="1"/>
        <v>0</v>
      </c>
      <c r="Z10" s="46" t="s">
        <v>1006</v>
      </c>
      <c r="AA10" s="47" t="str">
        <f t="shared" si="2"/>
        <v/>
      </c>
    </row>
    <row r="11" spans="2:30" ht="15" customHeight="1">
      <c r="B11" s="128"/>
      <c r="C11" s="79" t="s">
        <v>10</v>
      </c>
      <c r="D11" s="80">
        <v>0.1</v>
      </c>
      <c r="E11" s="1"/>
      <c r="F11" s="2"/>
      <c r="G11" s="1"/>
      <c r="H11" s="3"/>
      <c r="I11" s="81">
        <v>2E-3</v>
      </c>
      <c r="J11" s="1"/>
      <c r="K11" s="4"/>
      <c r="L11" s="1"/>
      <c r="M11" s="3"/>
      <c r="N11" s="82"/>
      <c r="O11" s="83"/>
      <c r="P11" s="83"/>
      <c r="Q11" s="83"/>
      <c r="R11" s="84"/>
      <c r="S11" s="54">
        <v>0.02</v>
      </c>
      <c r="V11" s="54" t="b">
        <f t="shared" si="0"/>
        <v>0</v>
      </c>
      <c r="W11" s="54" t="b">
        <f t="shared" si="1"/>
        <v>0</v>
      </c>
      <c r="Z11" s="46" t="s">
        <v>1006</v>
      </c>
      <c r="AA11" s="47" t="str">
        <f t="shared" si="2"/>
        <v/>
      </c>
    </row>
    <row r="12" spans="2:30" ht="15" customHeight="1">
      <c r="B12" s="128"/>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28"/>
      <c r="C13" s="79" t="s">
        <v>128</v>
      </c>
      <c r="D13" s="80">
        <v>0.1</v>
      </c>
      <c r="E13" s="1"/>
      <c r="F13" s="2"/>
      <c r="G13" s="1"/>
      <c r="H13" s="3"/>
      <c r="I13" s="81">
        <v>0.1</v>
      </c>
      <c r="J13" s="1"/>
      <c r="K13" s="4"/>
      <c r="L13" s="1"/>
      <c r="M13" s="3"/>
      <c r="N13" s="82"/>
      <c r="O13" s="83"/>
      <c r="P13" s="83"/>
      <c r="Q13" s="83"/>
      <c r="R13" s="84"/>
      <c r="S13" s="54">
        <v>1</v>
      </c>
      <c r="V13" s="54" t="b">
        <f t="shared" si="0"/>
        <v>0</v>
      </c>
      <c r="W13" s="54" t="b">
        <f t="shared" si="1"/>
        <v>0</v>
      </c>
      <c r="Z13" s="46" t="s">
        <v>1006</v>
      </c>
      <c r="AA13" s="47" t="str">
        <f t="shared" si="2"/>
        <v/>
      </c>
    </row>
    <row r="14" spans="2:30" ht="15" customHeight="1">
      <c r="B14" s="128"/>
      <c r="C14" s="79" t="s">
        <v>129</v>
      </c>
      <c r="D14" s="80">
        <v>0.1</v>
      </c>
      <c r="E14" s="1"/>
      <c r="F14" s="2"/>
      <c r="G14" s="1"/>
      <c r="H14" s="3"/>
      <c r="I14" s="81">
        <v>0.04</v>
      </c>
      <c r="J14" s="1"/>
      <c r="K14" s="4"/>
      <c r="L14" s="1"/>
      <c r="M14" s="3"/>
      <c r="N14" s="82"/>
      <c r="O14" s="83"/>
      <c r="P14" s="83"/>
      <c r="Q14" s="83"/>
      <c r="R14" s="84"/>
      <c r="S14" s="54">
        <v>0.4</v>
      </c>
      <c r="V14" s="54" t="b">
        <f t="shared" si="0"/>
        <v>0</v>
      </c>
      <c r="W14" s="54" t="b">
        <f t="shared" si="1"/>
        <v>0</v>
      </c>
      <c r="Z14" s="46" t="s">
        <v>1006</v>
      </c>
      <c r="AA14" s="47" t="str">
        <f t="shared" si="2"/>
        <v/>
      </c>
    </row>
    <row r="15" spans="2:30" ht="15" customHeight="1">
      <c r="B15" s="128"/>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28"/>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28"/>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28"/>
      <c r="C18" s="79" t="s">
        <v>33</v>
      </c>
      <c r="D18" s="80">
        <v>0.05</v>
      </c>
      <c r="E18" s="1"/>
      <c r="F18" s="5"/>
      <c r="G18" s="1"/>
      <c r="H18" s="3"/>
      <c r="I18" s="81">
        <v>0.01</v>
      </c>
      <c r="J18" s="1"/>
      <c r="K18" s="4"/>
      <c r="L18" s="1"/>
      <c r="M18" s="3"/>
      <c r="N18" s="85"/>
      <c r="O18" s="86"/>
      <c r="P18" s="87"/>
      <c r="Q18" s="87"/>
      <c r="R18" s="88"/>
      <c r="S18" s="54">
        <v>0.1</v>
      </c>
      <c r="V18" s="54" t="b">
        <f t="shared" si="0"/>
        <v>0</v>
      </c>
      <c r="W18" s="54" t="b">
        <f t="shared" si="1"/>
        <v>0</v>
      </c>
      <c r="Z18" s="46" t="s">
        <v>1006</v>
      </c>
      <c r="AA18" s="47" t="str">
        <f t="shared" si="2"/>
        <v/>
      </c>
    </row>
    <row r="19" spans="2:28" ht="7.5" customHeight="1">
      <c r="AA19" s="47"/>
    </row>
    <row r="20" spans="2:28" ht="30" customHeight="1">
      <c r="B20" s="151" t="s">
        <v>102</v>
      </c>
      <c r="C20" s="156" t="s">
        <v>103</v>
      </c>
      <c r="D20" s="89"/>
      <c r="E20" s="152" t="s">
        <v>133</v>
      </c>
      <c r="F20" s="152"/>
      <c r="G20" s="152"/>
      <c r="H20" s="152"/>
      <c r="I20" s="152"/>
      <c r="J20" s="152"/>
      <c r="K20" s="159" t="s">
        <v>134</v>
      </c>
      <c r="L20" s="160"/>
      <c r="M20" s="160"/>
      <c r="N20" s="160"/>
      <c r="O20" s="165" t="s">
        <v>135</v>
      </c>
      <c r="P20" s="165"/>
      <c r="Q20" s="165"/>
      <c r="R20" s="165"/>
      <c r="S20" s="90"/>
      <c r="T20" s="90"/>
      <c r="U20" s="90"/>
      <c r="V20" s="90"/>
      <c r="W20" s="90"/>
      <c r="X20" s="90"/>
      <c r="AA20" s="47"/>
      <c r="AB20" s="45" t="s">
        <v>136</v>
      </c>
    </row>
    <row r="21" spans="2:28" ht="19.350000000000001" customHeight="1">
      <c r="B21" s="151"/>
      <c r="C21" s="157"/>
      <c r="D21" s="91" t="s">
        <v>106</v>
      </c>
      <c r="E21" s="65" t="s">
        <v>107</v>
      </c>
      <c r="F21" s="148" t="s">
        <v>137</v>
      </c>
      <c r="G21" s="67" t="s">
        <v>108</v>
      </c>
      <c r="H21" s="149" t="s">
        <v>138</v>
      </c>
      <c r="I21" s="149"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51"/>
      <c r="C22" s="157"/>
      <c r="D22" s="74" t="s">
        <v>117</v>
      </c>
      <c r="E22" s="72" t="s">
        <v>113</v>
      </c>
      <c r="F22" s="148"/>
      <c r="G22" s="72" t="s">
        <v>114</v>
      </c>
      <c r="H22" s="149"/>
      <c r="I22" s="150"/>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51"/>
      <c r="C23" s="158"/>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28" t="s">
        <v>147</v>
      </c>
      <c r="C24" s="79" t="s">
        <v>31</v>
      </c>
      <c r="D24" s="81">
        <v>0.01</v>
      </c>
      <c r="E24" s="1"/>
      <c r="F24" s="6"/>
      <c r="G24" s="7"/>
      <c r="H24" s="6"/>
      <c r="I24" s="1"/>
      <c r="J24" s="3"/>
      <c r="K24" s="1"/>
      <c r="L24" s="7"/>
      <c r="M24" s="1"/>
      <c r="N24" s="3"/>
      <c r="O24" s="1"/>
      <c r="P24" s="7"/>
      <c r="Q24" s="8"/>
      <c r="R24" s="3"/>
      <c r="S24" s="54">
        <v>0.1</v>
      </c>
      <c r="T24" s="54">
        <v>0.1</v>
      </c>
      <c r="V24" s="54" t="b">
        <f>IF(AND(E24&lt;&gt;"",F24&lt;&gt;"",G24&lt;&gt;"",H24&lt;&gt;"",I24&lt;&gt;"",J24&lt;&gt;""),TRUE,FALSE)</f>
        <v>0</v>
      </c>
      <c r="W24" s="54" t="b">
        <f>IF(AND(K24&lt;&gt;"",L24&lt;&gt;"",M24&lt;&gt;"",N24&lt;&gt;""),TRUE,FALSE)</f>
        <v>0</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
      </c>
    </row>
    <row r="25" spans="2:28" ht="15" customHeight="1">
      <c r="B25" s="128"/>
      <c r="C25" s="79" t="s">
        <v>25</v>
      </c>
      <c r="D25" s="81">
        <v>0.01</v>
      </c>
      <c r="E25" s="1"/>
      <c r="F25" s="6"/>
      <c r="G25" s="7"/>
      <c r="H25" s="6"/>
      <c r="I25" s="1"/>
      <c r="J25" s="3"/>
      <c r="K25" s="1"/>
      <c r="L25" s="7"/>
      <c r="M25" s="1"/>
      <c r="N25" s="3"/>
      <c r="O25" s="1"/>
      <c r="P25" s="7"/>
      <c r="Q25" s="8"/>
      <c r="R25" s="3"/>
      <c r="S25" s="54">
        <v>0.1</v>
      </c>
      <c r="T25" s="54">
        <v>0.1</v>
      </c>
      <c r="V25" s="54" t="b">
        <f t="shared" ref="V25:V34" si="4">IF(AND(E25&lt;&gt;"",F25&lt;&gt;"",G25&lt;&gt;"",H25&lt;&gt;"",I25&lt;&gt;"",J25&lt;&gt;""),TRUE,FALSE)</f>
        <v>0</v>
      </c>
      <c r="W25" s="54" t="b">
        <f t="shared" ref="W25:W49" si="5">IF(AND(K25&lt;&gt;"",L25&lt;&gt;"",M25&lt;&gt;"",N25&lt;&gt;""),TRUE,FALSE)</f>
        <v>0</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
      </c>
    </row>
    <row r="26" spans="2:28" ht="15" customHeight="1">
      <c r="B26" s="128"/>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28"/>
      <c r="C27" s="79" t="s">
        <v>7</v>
      </c>
      <c r="D27" s="81">
        <v>2E-3</v>
      </c>
      <c r="E27" s="1"/>
      <c r="F27" s="6"/>
      <c r="G27" s="7"/>
      <c r="H27" s="6"/>
      <c r="I27" s="1"/>
      <c r="J27" s="3"/>
      <c r="K27" s="1"/>
      <c r="L27" s="7"/>
      <c r="M27" s="1"/>
      <c r="N27" s="3"/>
      <c r="O27" s="1"/>
      <c r="P27" s="7"/>
      <c r="Q27" s="8"/>
      <c r="R27" s="3"/>
      <c r="S27" s="54">
        <v>0.02</v>
      </c>
      <c r="T27" s="54">
        <v>0.02</v>
      </c>
      <c r="V27" s="54" t="b">
        <f t="shared" si="4"/>
        <v>0</v>
      </c>
      <c r="W27" s="54" t="b">
        <f t="shared" si="5"/>
        <v>0</v>
      </c>
      <c r="X27" s="54" t="b">
        <f t="shared" si="3"/>
        <v>0</v>
      </c>
      <c r="Z27" s="46" t="s">
        <v>1006</v>
      </c>
      <c r="AA27" s="47" t="str">
        <f t="shared" si="6"/>
        <v/>
      </c>
    </row>
    <row r="28" spans="2:28" ht="15" customHeight="1">
      <c r="B28" s="128"/>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28"/>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28"/>
      <c r="C30" s="79" t="s">
        <v>128</v>
      </c>
      <c r="D30" s="81">
        <v>0.1</v>
      </c>
      <c r="E30" s="1"/>
      <c r="F30" s="6"/>
      <c r="G30" s="7"/>
      <c r="H30" s="6"/>
      <c r="I30" s="1"/>
      <c r="J30" s="3"/>
      <c r="K30" s="1"/>
      <c r="L30" s="7"/>
      <c r="M30" s="1"/>
      <c r="N30" s="3"/>
      <c r="O30" s="1"/>
      <c r="P30" s="7"/>
      <c r="Q30" s="8"/>
      <c r="R30" s="3"/>
      <c r="S30" s="54">
        <v>1</v>
      </c>
      <c r="T30" s="54">
        <v>1</v>
      </c>
      <c r="V30" s="54" t="b">
        <f t="shared" si="4"/>
        <v>0</v>
      </c>
      <c r="W30" s="54" t="b">
        <f t="shared" si="5"/>
        <v>0</v>
      </c>
      <c r="X30" s="54" t="b">
        <f t="shared" si="3"/>
        <v>0</v>
      </c>
      <c r="Z30" s="46" t="s">
        <v>1006</v>
      </c>
      <c r="AA30" s="47" t="str">
        <f t="shared" si="6"/>
        <v/>
      </c>
    </row>
    <row r="31" spans="2:28" ht="15" customHeight="1">
      <c r="B31" s="128"/>
      <c r="C31" s="79" t="s">
        <v>129</v>
      </c>
      <c r="D31" s="81">
        <v>0.04</v>
      </c>
      <c r="E31" s="1"/>
      <c r="F31" s="6"/>
      <c r="G31" s="7"/>
      <c r="H31" s="6"/>
      <c r="I31" s="1"/>
      <c r="J31" s="3"/>
      <c r="K31" s="1"/>
      <c r="L31" s="7"/>
      <c r="M31" s="1"/>
      <c r="N31" s="3"/>
      <c r="O31" s="1"/>
      <c r="P31" s="7"/>
      <c r="Q31" s="8"/>
      <c r="R31" s="3"/>
      <c r="S31" s="54">
        <v>0.4</v>
      </c>
      <c r="T31" s="54">
        <v>0.4</v>
      </c>
      <c r="V31" s="54" t="b">
        <f t="shared" si="4"/>
        <v>0</v>
      </c>
      <c r="W31" s="54" t="b">
        <f t="shared" si="5"/>
        <v>0</v>
      </c>
      <c r="X31" s="54" t="b">
        <f t="shared" si="3"/>
        <v>0</v>
      </c>
      <c r="Z31" s="46" t="s">
        <v>1006</v>
      </c>
      <c r="AA31" s="47" t="str">
        <f t="shared" si="6"/>
        <v/>
      </c>
    </row>
    <row r="32" spans="2:28" ht="15" customHeight="1">
      <c r="B32" s="128"/>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28"/>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28"/>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28"/>
      <c r="C35" s="79" t="s">
        <v>33</v>
      </c>
      <c r="D35" s="81">
        <v>0.01</v>
      </c>
      <c r="E35" s="1"/>
      <c r="F35" s="6"/>
      <c r="G35" s="7"/>
      <c r="H35" s="6"/>
      <c r="I35" s="1"/>
      <c r="J35" s="3"/>
      <c r="K35" s="1"/>
      <c r="L35" s="7"/>
      <c r="M35" s="1"/>
      <c r="N35" s="3"/>
      <c r="O35" s="1"/>
      <c r="P35" s="7"/>
      <c r="Q35" s="8"/>
      <c r="R35" s="3"/>
      <c r="S35" s="54">
        <v>0.1</v>
      </c>
      <c r="T35" s="54">
        <v>0.1</v>
      </c>
      <c r="V35" s="54" t="b">
        <f>IF(AND(E35&lt;&gt;"",F35&lt;&gt;"",G35&lt;&gt;"",H35&lt;&gt;"",I35&lt;&gt;"",J35&lt;&gt;""),TRUE,FALSE)</f>
        <v>0</v>
      </c>
      <c r="W35" s="54" t="b">
        <f t="shared" si="5"/>
        <v>0</v>
      </c>
      <c r="X35" s="54" t="b">
        <f t="shared" si="3"/>
        <v>0</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
      </c>
    </row>
    <row r="36" spans="2:27">
      <c r="B36" s="128" t="s">
        <v>148</v>
      </c>
      <c r="C36" s="79" t="s">
        <v>37</v>
      </c>
      <c r="D36" s="81">
        <v>3.0000000000000001E-3</v>
      </c>
      <c r="E36" s="1"/>
      <c r="F36" s="162"/>
      <c r="G36" s="7"/>
      <c r="H36" s="162"/>
      <c r="I36" s="1"/>
      <c r="J36" s="3"/>
      <c r="K36" s="1"/>
      <c r="L36" s="7"/>
      <c r="M36" s="1"/>
      <c r="N36" s="3"/>
      <c r="O36" s="1"/>
      <c r="P36" s="7"/>
      <c r="Q36" s="8"/>
      <c r="R36" s="3"/>
      <c r="S36" s="54">
        <v>0.09</v>
      </c>
      <c r="T36" s="54">
        <v>0.03</v>
      </c>
      <c r="V36" s="54" t="b">
        <f t="shared" ref="V36:V49" si="7">IF(AND(E36&lt;&gt;"",G36&lt;&gt;"",I36&lt;&gt;"",J36&lt;&gt;""),TRUE,FALSE)</f>
        <v>0</v>
      </c>
      <c r="W36" s="54" t="b">
        <f t="shared" si="5"/>
        <v>0</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
      </c>
    </row>
    <row r="37" spans="2:27">
      <c r="B37" s="128"/>
      <c r="C37" s="79" t="s">
        <v>41</v>
      </c>
      <c r="D37" s="80">
        <v>0.1</v>
      </c>
      <c r="E37" s="1"/>
      <c r="F37" s="163"/>
      <c r="G37" s="7"/>
      <c r="H37" s="163"/>
      <c r="I37" s="1"/>
      <c r="J37" s="3"/>
      <c r="K37" s="1"/>
      <c r="L37" s="7"/>
      <c r="M37" s="1"/>
      <c r="N37" s="3"/>
      <c r="O37" s="1"/>
      <c r="P37" s="7"/>
      <c r="Q37" s="8"/>
      <c r="R37" s="3"/>
      <c r="S37" s="54">
        <v>1</v>
      </c>
      <c r="T37" s="54">
        <v>1</v>
      </c>
      <c r="V37" s="54" t="b">
        <f t="shared" si="7"/>
        <v>0</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
      </c>
    </row>
    <row r="38" spans="2:27">
      <c r="B38" s="128"/>
      <c r="C38" s="79" t="s">
        <v>47</v>
      </c>
      <c r="D38" s="81">
        <v>0.01</v>
      </c>
      <c r="E38" s="1"/>
      <c r="F38" s="163"/>
      <c r="G38" s="7"/>
      <c r="H38" s="163"/>
      <c r="I38" s="1"/>
      <c r="J38" s="3"/>
      <c r="K38" s="1"/>
      <c r="L38" s="7"/>
      <c r="M38" s="1"/>
      <c r="N38" s="3"/>
      <c r="O38" s="1"/>
      <c r="P38" s="7"/>
      <c r="Q38" s="8"/>
      <c r="R38" s="3"/>
      <c r="S38" s="54">
        <v>0.30000000000000004</v>
      </c>
      <c r="T38" s="54">
        <v>0.1</v>
      </c>
      <c r="V38" s="54" t="b">
        <f t="shared" si="7"/>
        <v>0</v>
      </c>
      <c r="W38" s="54" t="b">
        <f t="shared" si="5"/>
        <v>0</v>
      </c>
      <c r="X38" s="54" t="b">
        <f t="shared" si="8"/>
        <v>0</v>
      </c>
      <c r="Z38" s="46" t="s">
        <v>1006</v>
      </c>
      <c r="AA38" s="47" t="str">
        <f t="shared" si="9"/>
        <v/>
      </c>
    </row>
    <row r="39" spans="2:27">
      <c r="B39" s="128"/>
      <c r="C39" s="79" t="s">
        <v>39</v>
      </c>
      <c r="D39" s="81">
        <v>0.05</v>
      </c>
      <c r="E39" s="1"/>
      <c r="F39" s="163"/>
      <c r="G39" s="7"/>
      <c r="H39" s="163"/>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28"/>
      <c r="C40" s="79" t="s">
        <v>49</v>
      </c>
      <c r="D40" s="81">
        <v>0.01</v>
      </c>
      <c r="E40" s="1"/>
      <c r="F40" s="163"/>
      <c r="G40" s="7"/>
      <c r="H40" s="163"/>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28"/>
      <c r="C41" s="79" t="s">
        <v>43</v>
      </c>
      <c r="D41" s="81">
        <v>5.0000000000000001E-4</v>
      </c>
      <c r="E41" s="1"/>
      <c r="F41" s="163"/>
      <c r="G41" s="7"/>
      <c r="H41" s="163"/>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28"/>
      <c r="C42" s="79" t="s">
        <v>45</v>
      </c>
      <c r="D42" s="81">
        <v>0.01</v>
      </c>
      <c r="E42" s="1"/>
      <c r="F42" s="163"/>
      <c r="G42" s="7"/>
      <c r="H42" s="163"/>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28"/>
      <c r="C43" s="79" t="s">
        <v>53</v>
      </c>
      <c r="D43" s="81">
        <v>1</v>
      </c>
      <c r="E43" s="1"/>
      <c r="F43" s="163"/>
      <c r="G43" s="7"/>
      <c r="H43" s="163"/>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28"/>
      <c r="C44" s="79" t="s">
        <v>51</v>
      </c>
      <c r="D44" s="81">
        <v>0.8</v>
      </c>
      <c r="E44" s="1"/>
      <c r="F44" s="163"/>
      <c r="G44" s="7"/>
      <c r="H44" s="163"/>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28" t="s">
        <v>149</v>
      </c>
      <c r="C45" s="79" t="s">
        <v>150</v>
      </c>
      <c r="D45" s="80">
        <v>0.1</v>
      </c>
      <c r="E45" s="1"/>
      <c r="F45" s="163"/>
      <c r="G45" s="7"/>
      <c r="H45" s="163"/>
      <c r="I45" s="1"/>
      <c r="J45" s="3"/>
      <c r="K45" s="1"/>
      <c r="L45" s="7"/>
      <c r="M45" s="1"/>
      <c r="N45" s="3"/>
      <c r="O45" s="1"/>
      <c r="P45" s="7"/>
      <c r="Q45" s="8"/>
      <c r="R45" s="3"/>
      <c r="S45" s="54">
        <v>1</v>
      </c>
      <c r="T45" s="54">
        <v>1</v>
      </c>
      <c r="V45" s="54" t="b">
        <f t="shared" si="7"/>
        <v>0</v>
      </c>
      <c r="W45" s="54" t="b">
        <f t="shared" si="5"/>
        <v>0</v>
      </c>
      <c r="X45" s="54" t="b">
        <f t="shared" si="8"/>
        <v>0</v>
      </c>
      <c r="Z45" s="46" t="s">
        <v>1006</v>
      </c>
      <c r="AA45" s="47" t="str">
        <f t="shared" si="9"/>
        <v/>
      </c>
    </row>
    <row r="46" spans="2:27">
      <c r="B46" s="128"/>
      <c r="C46" s="79" t="s">
        <v>151</v>
      </c>
      <c r="D46" s="80">
        <v>5.0000000000000001E-4</v>
      </c>
      <c r="E46" s="1"/>
      <c r="F46" s="163"/>
      <c r="G46" s="7"/>
      <c r="H46" s="163"/>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28"/>
      <c r="C47" s="79" t="s">
        <v>152</v>
      </c>
      <c r="D47" s="81">
        <v>6.0000000000000001E-3</v>
      </c>
      <c r="E47" s="1"/>
      <c r="F47" s="163"/>
      <c r="G47" s="7"/>
      <c r="H47" s="163"/>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28"/>
      <c r="C48" s="79" t="s">
        <v>57</v>
      </c>
      <c r="D48" s="81">
        <v>3.0000000000000001E-3</v>
      </c>
      <c r="E48" s="1"/>
      <c r="F48" s="163"/>
      <c r="G48" s="7"/>
      <c r="H48" s="163"/>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28"/>
      <c r="C49" s="79" t="s">
        <v>59</v>
      </c>
      <c r="D49" s="81">
        <v>0.02</v>
      </c>
      <c r="E49" s="1"/>
      <c r="F49" s="164"/>
      <c r="G49" s="7"/>
      <c r="H49" s="164"/>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51" t="s">
        <v>154</v>
      </c>
      <c r="C51" s="152" t="s">
        <v>155</v>
      </c>
      <c r="D51" s="153" t="s">
        <v>156</v>
      </c>
      <c r="E51" s="153"/>
      <c r="F51" s="153"/>
      <c r="G51" s="153"/>
      <c r="H51" s="153"/>
      <c r="I51" s="153"/>
      <c r="J51" s="153"/>
      <c r="K51" s="100"/>
      <c r="L51" s="101"/>
      <c r="M51" s="101"/>
      <c r="N51" s="101"/>
      <c r="O51" s="101"/>
      <c r="P51" s="101"/>
      <c r="Q51" s="50"/>
      <c r="R51" s="102"/>
      <c r="AA51" s="47"/>
    </row>
    <row r="52" spans="2:28" ht="15" customHeight="1">
      <c r="B52" s="151"/>
      <c r="C52" s="152"/>
      <c r="D52" s="67" t="s">
        <v>157</v>
      </c>
      <c r="E52" s="65" t="s">
        <v>107</v>
      </c>
      <c r="F52" s="103" t="s">
        <v>158</v>
      </c>
      <c r="G52" s="64" t="s">
        <v>108</v>
      </c>
      <c r="H52" s="104" t="s">
        <v>191</v>
      </c>
      <c r="I52" s="67" t="s">
        <v>106</v>
      </c>
      <c r="J52" s="67" t="s">
        <v>110</v>
      </c>
      <c r="K52" s="105"/>
      <c r="R52" s="106"/>
      <c r="AA52" s="47"/>
    </row>
    <row r="53" spans="2:28" ht="15" customHeight="1">
      <c r="B53" s="151"/>
      <c r="C53" s="152"/>
      <c r="D53" s="72" t="s">
        <v>159</v>
      </c>
      <c r="E53" s="72" t="s">
        <v>113</v>
      </c>
      <c r="F53" s="74" t="s">
        <v>160</v>
      </c>
      <c r="G53" s="74" t="s">
        <v>114</v>
      </c>
      <c r="H53" s="71" t="s">
        <v>192</v>
      </c>
      <c r="I53" s="72" t="s">
        <v>119</v>
      </c>
      <c r="J53" s="72" t="s">
        <v>116</v>
      </c>
      <c r="K53" s="105"/>
      <c r="R53" s="106"/>
      <c r="AA53" s="47"/>
    </row>
    <row r="54" spans="2:28" ht="15" customHeight="1">
      <c r="B54" s="151"/>
      <c r="C54" s="152"/>
      <c r="D54" s="96"/>
      <c r="E54" s="76" t="s">
        <v>121</v>
      </c>
      <c r="F54" s="78" t="s">
        <v>190</v>
      </c>
      <c r="G54" s="78" t="s">
        <v>188</v>
      </c>
      <c r="H54" s="78" t="s">
        <v>189</v>
      </c>
      <c r="I54" s="95" t="s">
        <v>122</v>
      </c>
      <c r="J54" s="107" t="s">
        <v>123</v>
      </c>
      <c r="K54" s="105"/>
      <c r="R54" s="106"/>
      <c r="V54" s="54" t="s">
        <v>1004</v>
      </c>
      <c r="AA54" s="47"/>
    </row>
    <row r="55" spans="2:28" ht="15" customHeight="1">
      <c r="B55" s="128" t="s">
        <v>148</v>
      </c>
      <c r="C55" s="79" t="s">
        <v>161</v>
      </c>
      <c r="D55" s="81">
        <v>45</v>
      </c>
      <c r="E55" s="1"/>
      <c r="F55" s="129"/>
      <c r="G55" s="2"/>
      <c r="H55" s="131"/>
      <c r="I55" s="1"/>
      <c r="J55" s="3"/>
      <c r="K55" s="105"/>
      <c r="R55" s="106"/>
      <c r="V55" s="54" t="b">
        <f t="shared" ref="V55:V63" si="10">IF(AND(E55&lt;&gt;"",G55&lt;&gt;"",I55&lt;&gt;"",J55&lt;&gt;""),TRUE,FALSE)</f>
        <v>0</v>
      </c>
      <c r="Z55" s="46" t="s">
        <v>1006</v>
      </c>
      <c r="AA55" s="47" t="str">
        <f>IF(COUNTA(E55:J55)&gt;0,IF(COUNTA(E55:J55)&lt;&gt;4,"（エラー）一部未入力","（正常）入力済み"),"")</f>
        <v/>
      </c>
    </row>
    <row r="56" spans="2:28" ht="15" customHeight="1">
      <c r="B56" s="128"/>
      <c r="C56" s="79" t="s">
        <v>162</v>
      </c>
      <c r="D56" s="81">
        <v>50</v>
      </c>
      <c r="E56" s="1"/>
      <c r="F56" s="129"/>
      <c r="G56" s="2"/>
      <c r="H56" s="131"/>
      <c r="I56" s="1"/>
      <c r="J56" s="3"/>
      <c r="K56" s="105"/>
      <c r="R56" s="106"/>
      <c r="V56" s="54" t="b">
        <f t="shared" si="10"/>
        <v>0</v>
      </c>
      <c r="Z56" s="46" t="s">
        <v>1006</v>
      </c>
      <c r="AA56" s="47" t="str">
        <f t="shared" ref="AA56:AA63" si="11">IF(COUNTA(E56:J56)&gt;0,IF(COUNTA(E56:J56)&lt;&gt;4,"（エラー）一部未入力","（正常）入力済み"),"")</f>
        <v/>
      </c>
    </row>
    <row r="57" spans="2:28" ht="15" customHeight="1">
      <c r="B57" s="128"/>
      <c r="C57" s="79" t="s">
        <v>163</v>
      </c>
      <c r="D57" s="81">
        <v>150</v>
      </c>
      <c r="E57" s="1"/>
      <c r="F57" s="129"/>
      <c r="G57" s="2"/>
      <c r="H57" s="131"/>
      <c r="I57" s="1"/>
      <c r="J57" s="3"/>
      <c r="K57" s="105"/>
      <c r="R57" s="106"/>
      <c r="V57" s="54" t="b">
        <f t="shared" si="10"/>
        <v>0</v>
      </c>
      <c r="Z57" s="46" t="s">
        <v>1006</v>
      </c>
      <c r="AA57" s="47" t="str">
        <f t="shared" si="11"/>
        <v/>
      </c>
    </row>
    <row r="58" spans="2:28" ht="15" customHeight="1">
      <c r="B58" s="128"/>
      <c r="C58" s="79" t="s">
        <v>164</v>
      </c>
      <c r="D58" s="81">
        <v>250</v>
      </c>
      <c r="E58" s="1"/>
      <c r="F58" s="129"/>
      <c r="G58" s="2"/>
      <c r="H58" s="131"/>
      <c r="I58" s="1"/>
      <c r="J58" s="3"/>
      <c r="K58" s="105"/>
      <c r="R58" s="106"/>
      <c r="V58" s="54" t="b">
        <f t="shared" si="10"/>
        <v>0</v>
      </c>
      <c r="Z58" s="46" t="s">
        <v>1006</v>
      </c>
      <c r="AA58" s="47" t="str">
        <f t="shared" si="11"/>
        <v/>
      </c>
    </row>
    <row r="59" spans="2:28" ht="15" customHeight="1">
      <c r="B59" s="128"/>
      <c r="C59" s="79" t="s">
        <v>165</v>
      </c>
      <c r="D59" s="81">
        <v>150</v>
      </c>
      <c r="E59" s="1"/>
      <c r="F59" s="129"/>
      <c r="G59" s="2"/>
      <c r="H59" s="131"/>
      <c r="I59" s="1"/>
      <c r="J59" s="3"/>
      <c r="K59" s="105"/>
      <c r="R59" s="106"/>
      <c r="V59" s="54" t="b">
        <f t="shared" si="10"/>
        <v>0</v>
      </c>
      <c r="Z59" s="46" t="s">
        <v>1006</v>
      </c>
      <c r="AA59" s="47" t="str">
        <f t="shared" si="11"/>
        <v/>
      </c>
    </row>
    <row r="60" spans="2:28" ht="15" customHeight="1">
      <c r="B60" s="128"/>
      <c r="C60" s="79" t="s">
        <v>166</v>
      </c>
      <c r="D60" s="81">
        <v>15</v>
      </c>
      <c r="E60" s="1"/>
      <c r="F60" s="129"/>
      <c r="G60" s="2"/>
      <c r="H60" s="131"/>
      <c r="I60" s="1"/>
      <c r="J60" s="3"/>
      <c r="K60" s="105"/>
      <c r="R60" s="106"/>
      <c r="V60" s="54" t="b">
        <f t="shared" si="10"/>
        <v>0</v>
      </c>
      <c r="Z60" s="46" t="s">
        <v>1006</v>
      </c>
      <c r="AA60" s="47" t="str">
        <f t="shared" si="11"/>
        <v/>
      </c>
    </row>
    <row r="61" spans="2:28" ht="15" customHeight="1">
      <c r="B61" s="128"/>
      <c r="C61" s="79" t="s">
        <v>167</v>
      </c>
      <c r="D61" s="81">
        <v>150</v>
      </c>
      <c r="E61" s="1"/>
      <c r="F61" s="129"/>
      <c r="G61" s="2"/>
      <c r="H61" s="131"/>
      <c r="I61" s="1"/>
      <c r="J61" s="3"/>
      <c r="K61" s="105"/>
      <c r="R61" s="106"/>
      <c r="V61" s="54" t="b">
        <f t="shared" si="10"/>
        <v>0</v>
      </c>
      <c r="Z61" s="46" t="s">
        <v>1006</v>
      </c>
      <c r="AA61" s="47" t="str">
        <f t="shared" si="11"/>
        <v/>
      </c>
    </row>
    <row r="62" spans="2:28" ht="15" customHeight="1">
      <c r="B62" s="128"/>
      <c r="C62" s="79" t="s">
        <v>53</v>
      </c>
      <c r="D62" s="81">
        <v>4000</v>
      </c>
      <c r="E62" s="1"/>
      <c r="F62" s="129"/>
      <c r="G62" s="2"/>
      <c r="H62" s="131"/>
      <c r="I62" s="1"/>
      <c r="J62" s="3"/>
      <c r="K62" s="105"/>
      <c r="R62" s="106"/>
      <c r="V62" s="54" t="b">
        <f t="shared" si="10"/>
        <v>0</v>
      </c>
      <c r="Z62" s="46" t="s">
        <v>1006</v>
      </c>
      <c r="AA62" s="47" t="str">
        <f t="shared" si="11"/>
        <v/>
      </c>
    </row>
    <row r="63" spans="2:28" ht="15" customHeight="1">
      <c r="B63" s="128"/>
      <c r="C63" s="79" t="s">
        <v>51</v>
      </c>
      <c r="D63" s="108">
        <v>4000</v>
      </c>
      <c r="E63" s="9"/>
      <c r="F63" s="130"/>
      <c r="G63" s="2"/>
      <c r="H63" s="132"/>
      <c r="I63" s="9"/>
      <c r="J63" s="3"/>
      <c r="K63" s="105"/>
      <c r="R63" s="106"/>
      <c r="V63" s="54" t="b">
        <f t="shared" si="10"/>
        <v>0</v>
      </c>
      <c r="Z63" s="46" t="s">
        <v>1006</v>
      </c>
      <c r="AA63" s="47" t="str">
        <f t="shared" si="11"/>
        <v/>
      </c>
    </row>
    <row r="64" spans="2:28" ht="15" customHeight="1">
      <c r="B64" s="134" t="s">
        <v>168</v>
      </c>
      <c r="C64" s="135"/>
      <c r="D64" s="136"/>
      <c r="E64" s="137"/>
      <c r="F64" s="137"/>
      <c r="G64" s="137"/>
      <c r="H64" s="137"/>
      <c r="I64" s="137"/>
      <c r="J64" s="137"/>
      <c r="K64" s="137"/>
      <c r="L64" s="137"/>
      <c r="M64" s="137"/>
      <c r="N64" s="137"/>
      <c r="O64" s="137"/>
      <c r="P64" s="137"/>
      <c r="Q64" s="137"/>
      <c r="R64" s="138"/>
      <c r="Z64" s="46" t="s">
        <v>15</v>
      </c>
      <c r="AA64" s="47" t="str" cm="1">
        <f t="array" ref="AA64">IF(OR(L7:L18&gt;0,I24:I49&gt;0,M24:M49&gt;0,I55:I63&gt;0),IF(D64&lt;&gt;"","（正常）入力済み","（エラー）未入力"),"")</f>
        <v/>
      </c>
      <c r="AB64" s="45" t="s">
        <v>169</v>
      </c>
    </row>
    <row r="65" spans="2:28" ht="15" customHeight="1">
      <c r="B65" s="139" t="s">
        <v>170</v>
      </c>
      <c r="C65" s="140"/>
      <c r="D65" s="141"/>
      <c r="E65" s="141"/>
      <c r="F65" s="141"/>
      <c r="G65" s="142"/>
      <c r="H65" s="143"/>
      <c r="I65" s="144"/>
      <c r="J65" s="144"/>
      <c r="K65" s="144"/>
      <c r="L65" s="144"/>
      <c r="M65" s="144"/>
      <c r="N65" s="144"/>
      <c r="O65" s="144"/>
      <c r="P65" s="144"/>
      <c r="Q65" s="144"/>
      <c r="R65" s="144"/>
      <c r="Z65" s="46" t="s">
        <v>12</v>
      </c>
      <c r="AA65" s="47" t="str">
        <f>IF(D65="","（エラー）未入力","（正常）入力済み")</f>
        <v>（エラー）未入力</v>
      </c>
    </row>
    <row r="66" spans="2:28" ht="15" customHeight="1">
      <c r="B66" s="145" t="s">
        <v>171</v>
      </c>
      <c r="C66" s="51" t="s">
        <v>172</v>
      </c>
      <c r="D66" s="146"/>
      <c r="E66" s="147"/>
      <c r="F66" s="147"/>
      <c r="G66" s="147"/>
      <c r="H66" s="52" t="s">
        <v>173</v>
      </c>
      <c r="I66" s="52"/>
      <c r="J66" s="52"/>
      <c r="K66" s="52"/>
      <c r="L66" s="52"/>
      <c r="M66" s="52"/>
      <c r="N66" s="52"/>
      <c r="O66" s="52"/>
      <c r="P66" s="52"/>
      <c r="Q66" s="52"/>
      <c r="R66" s="53"/>
      <c r="Z66" s="46" t="s">
        <v>12</v>
      </c>
      <c r="AA66" s="47" t="str">
        <f>IF(D66="","（エラー）未入力","（正常）入力済み")</f>
        <v>（エラー）未入力</v>
      </c>
      <c r="AB66" s="45" t="s">
        <v>174</v>
      </c>
    </row>
    <row r="67" spans="2:28" ht="15" customHeight="1">
      <c r="B67" s="145"/>
      <c r="C67" s="145" t="s">
        <v>175</v>
      </c>
      <c r="D67" s="145"/>
      <c r="E67" s="145"/>
      <c r="F67" s="145"/>
      <c r="G67" s="145"/>
      <c r="H67" s="145"/>
      <c r="I67" s="145"/>
      <c r="J67" s="145"/>
      <c r="K67" s="145"/>
      <c r="L67" s="145"/>
      <c r="M67" s="145"/>
      <c r="N67" s="145"/>
      <c r="O67" s="145"/>
      <c r="P67" s="145"/>
      <c r="Q67" s="145"/>
      <c r="R67" s="145"/>
    </row>
    <row r="68" spans="2:28" ht="110.85" customHeight="1">
      <c r="B68" s="133" t="s">
        <v>1008</v>
      </c>
      <c r="C68" s="133"/>
      <c r="D68" s="133"/>
      <c r="E68" s="133"/>
      <c r="F68" s="133"/>
      <c r="G68" s="133"/>
      <c r="H68" s="133"/>
      <c r="I68" s="133"/>
      <c r="J68" s="133"/>
      <c r="K68" s="133"/>
      <c r="L68" s="133"/>
      <c r="M68" s="133"/>
      <c r="N68" s="133"/>
      <c r="O68" s="133"/>
      <c r="P68" s="133"/>
      <c r="Q68" s="133"/>
      <c r="R68" s="133"/>
      <c r="AA68" s="47"/>
    </row>
    <row r="69" spans="2:28" ht="42" customHeight="1">
      <c r="B69" s="133" t="s">
        <v>176</v>
      </c>
      <c r="C69" s="133"/>
      <c r="D69" s="133"/>
      <c r="E69" s="133"/>
      <c r="F69" s="133"/>
      <c r="G69" s="133"/>
      <c r="H69" s="133"/>
      <c r="I69" s="133"/>
      <c r="J69" s="133"/>
      <c r="K69" s="133"/>
      <c r="L69" s="133"/>
      <c r="M69" s="133"/>
      <c r="N69" s="133"/>
      <c r="O69" s="133"/>
      <c r="P69" s="133"/>
      <c r="Q69" s="133"/>
      <c r="R69" s="133"/>
      <c r="AA69" s="47"/>
    </row>
    <row r="70" spans="2:28" ht="30" customHeight="1">
      <c r="B70" s="133" t="s">
        <v>177</v>
      </c>
      <c r="C70" s="133"/>
      <c r="D70" s="133"/>
      <c r="E70" s="133"/>
      <c r="F70" s="133"/>
      <c r="G70" s="133"/>
      <c r="H70" s="133"/>
      <c r="I70" s="133"/>
      <c r="J70" s="133"/>
      <c r="K70" s="133"/>
      <c r="L70" s="133"/>
      <c r="M70" s="133"/>
      <c r="N70" s="133"/>
      <c r="O70" s="133"/>
      <c r="P70" s="133"/>
      <c r="Q70" s="133"/>
      <c r="R70" s="133"/>
      <c r="AA70" s="47"/>
    </row>
    <row r="71" spans="2:28" ht="15" customHeight="1">
      <c r="B71" s="154" t="s">
        <v>178</v>
      </c>
      <c r="C71" s="154"/>
      <c r="D71" s="154"/>
      <c r="E71" s="154"/>
      <c r="F71" s="154"/>
      <c r="G71" s="154"/>
      <c r="H71" s="154"/>
      <c r="I71" s="154"/>
      <c r="J71" s="154"/>
      <c r="K71" s="154"/>
      <c r="L71" s="154"/>
      <c r="M71" s="154"/>
      <c r="N71" s="154"/>
      <c r="O71" s="154"/>
      <c r="P71" s="154"/>
      <c r="Q71" s="154"/>
      <c r="R71" s="154"/>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0/RtC391sH5+TmAZ2CwVjfGIOz53VC6yhWWE55nz33Y04vJSgp7ddGecGkNSXrVFSNv/q/tEbuTUYYHHzOYPUQ==" saltValue="vTG3LQbVBFpz90sVquKxRw==" spinCount="100000" sheet="1" formatColumns="0" formatRows="0" insertRows="0" deleteRows="0"/>
  <mergeCells count="37">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 ref="F21:F22"/>
    <mergeCell ref="H21:H22"/>
    <mergeCell ref="I21:I22"/>
    <mergeCell ref="B24:B35"/>
    <mergeCell ref="B51:B54"/>
    <mergeCell ref="C51:C54"/>
    <mergeCell ref="D51:J51"/>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s>
  <phoneticPr fontId="3"/>
  <conditionalFormatting sqref="F7:F18">
    <cfRule type="expression" dxfId="35" priority="42" stopIfTrue="1">
      <formula>OR($H7="有")</formula>
    </cfRule>
    <cfRule type="cellIs" dxfId="34" priority="46" stopIfTrue="1" operator="lessThan">
      <formula>$D7</formula>
    </cfRule>
    <cfRule type="expression" dxfId="33" priority="47" stopIfTrue="1">
      <formula>ISNUMBER($F7)</formula>
    </cfRule>
  </conditionalFormatting>
  <conditionalFormatting sqref="G24:G36 G38:G44 G47:G49">
    <cfRule type="cellIs" dxfId="32" priority="27" stopIfTrue="1" operator="lessThanOrEqual">
      <formula>$D24</formula>
    </cfRule>
  </conditionalFormatting>
  <conditionalFormatting sqref="G24:G49">
    <cfRule type="cellIs" dxfId="31" priority="25" stopIfTrue="1" operator="greaterThan">
      <formula>1000000</formula>
    </cfRule>
    <cfRule type="expression" dxfId="30" priority="26" stopIfTrue="1">
      <formula>OR($J24="有")</formula>
    </cfRule>
    <cfRule type="cellIs" dxfId="29" priority="28" stopIfTrue="1" operator="greaterThan">
      <formula>$S24</formula>
    </cfRule>
    <cfRule type="expression" dxfId="28" priority="29" stopIfTrue="1">
      <formula>ISNUMBER($G24)</formula>
    </cfRule>
  </conditionalFormatting>
  <conditionalFormatting sqref="G37 G45:G46">
    <cfRule type="cellIs" dxfId="27" priority="4" stopIfTrue="1" operator="lessThan">
      <formula>$D37</formula>
    </cfRule>
  </conditionalFormatting>
  <conditionalFormatting sqref="G55:G63">
    <cfRule type="expression" dxfId="26" priority="22" stopIfTrue="1">
      <formula>OR($J55="有")</formula>
    </cfRule>
    <cfRule type="cellIs" dxfId="25" priority="23" stopIfTrue="1" operator="lessThanOrEqual">
      <formula>$D55</formula>
    </cfRule>
    <cfRule type="expression" dxfId="24" priority="24" stopIfTrue="1">
      <formula>ISNUMBER($G55)</formula>
    </cfRule>
  </conditionalFormatting>
  <conditionalFormatting sqref="K7:K18">
    <cfRule type="cellIs" dxfId="23" priority="40" stopIfTrue="1" operator="greaterThan">
      <formula>1000000</formula>
    </cfRule>
    <cfRule type="expression" dxfId="22" priority="41" stopIfTrue="1">
      <formula>OR($M7="有")</formula>
    </cfRule>
    <cfRule type="cellIs" dxfId="21" priority="43" stopIfTrue="1" operator="lessThanOrEqual">
      <formula>$I7</formula>
    </cfRule>
    <cfRule type="cellIs" dxfId="20" priority="44" stopIfTrue="1" operator="greaterThan">
      <formula>$S7</formula>
    </cfRule>
    <cfRule type="expression" dxfId="19" priority="45" stopIfTrue="1">
      <formula>ISNUMBER($K7)</formula>
    </cfRule>
  </conditionalFormatting>
  <conditionalFormatting sqref="L24:L36 L38:L44 L47:L49">
    <cfRule type="cellIs" dxfId="18" priority="34" stopIfTrue="1" operator="lessThanOrEqual">
      <formula>$D24</formula>
    </cfRule>
  </conditionalFormatting>
  <conditionalFormatting sqref="L24:L49">
    <cfRule type="cellIs" dxfId="17" priority="31" stopIfTrue="1" operator="greaterThan">
      <formula>1000000</formula>
    </cfRule>
    <cfRule type="expression" dxfId="16" priority="36" stopIfTrue="1">
      <formula>ISNUMBER($L24)</formula>
    </cfRule>
    <cfRule type="cellIs" dxfId="15" priority="35" stopIfTrue="1" operator="greaterThan">
      <formula>$T24</formula>
    </cfRule>
    <cfRule type="expression" dxfId="14" priority="33" stopIfTrue="1">
      <formula>OR($N24="有")</formula>
    </cfRule>
  </conditionalFormatting>
  <conditionalFormatting sqref="L37 L45:L46">
    <cfRule type="cellIs" dxfId="13" priority="3" stopIfTrue="1" operator="lessThan">
      <formula>$D37</formula>
    </cfRule>
  </conditionalFormatting>
  <conditionalFormatting sqref="P24:P36 P38:P44 P47:P49">
    <cfRule type="cellIs" dxfId="12" priority="37" stopIfTrue="1" operator="lessThanOrEqual">
      <formula>$D24</formula>
    </cfRule>
  </conditionalFormatting>
  <conditionalFormatting sqref="P24:P49">
    <cfRule type="expression" dxfId="11" priority="32" stopIfTrue="1">
      <formula>OR($R24="有")</formula>
    </cfRule>
    <cfRule type="cellIs" dxfId="10" priority="30" stopIfTrue="1" operator="greaterThan">
      <formula>1000000</formula>
    </cfRule>
    <cfRule type="cellIs" dxfId="9" priority="38" stopIfTrue="1" operator="greaterThan">
      <formula>$T24</formula>
    </cfRule>
    <cfRule type="expression" dxfId="8" priority="39" stopIfTrue="1">
      <formula>ISNUMBER($P24)</formula>
    </cfRule>
  </conditionalFormatting>
  <conditionalFormatting sqref="P37 P45:P46">
    <cfRule type="cellIs" dxfId="7" priority="1" stopIfTrue="1" operator="lessThan">
      <formula>$D37</formula>
    </cfRule>
  </conditionalFormatting>
  <conditionalFormatting sqref="Z7:Z18">
    <cfRule type="cellIs" dxfId="6" priority="6" operator="equal">
      <formula>"必須"</formula>
    </cfRule>
  </conditionalFormatting>
  <conditionalFormatting sqref="Z24:Z49">
    <cfRule type="cellIs" dxfId="5" priority="5" operator="equal">
      <formula>"必須"</formula>
    </cfRule>
  </conditionalFormatting>
  <conditionalFormatting sqref="Z55:Z63">
    <cfRule type="cellIs" dxfId="4" priority="13" operator="equal">
      <formula>"必須"</formula>
    </cfRule>
  </conditionalFormatting>
  <conditionalFormatting sqref="Z1:AA6 Z7:Z18 Z19:AA54 Z64:AA1048576">
    <cfRule type="cellIs" dxfId="3" priority="51" operator="equal">
      <formula>"必須"</formula>
    </cfRule>
  </conditionalFormatting>
  <conditionalFormatting sqref="Z1:AA1048576">
    <cfRule type="containsText" dxfId="2" priority="9" operator="containsText" text="（エラー）">
      <formula>NOT(ISERROR(SEARCH("（エラー）",Z1)))</formula>
    </cfRule>
    <cfRule type="containsText" dxfId="1" priority="8" operator="containsText" text="（正常）">
      <formula>NOT(ISERROR(SEARCH("（正常）",Z1)))</formula>
    </cfRule>
    <cfRule type="containsText" dxfId="0" priority="7"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1172</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1172</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1173</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3</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6B9E5406-AED8-44C3-AA95-1F6FA812308A}"/>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