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D:\Users\71070586\HitachiXPC\Downloads\"/>
    </mc:Choice>
  </mc:AlternateContent>
  <xr:revisionPtr revIDLastSave="0" documentId="13_ncr:1_{39756FD7-D0B1-499C-97B8-854E4BA2C4F0}" xr6:coauthVersionLast="47" xr6:coauthVersionMax="47" xr10:uidLastSave="{00000000-0000-0000-0000-000000000000}"/>
  <bookViews>
    <workbookView xWindow="28680" yWindow="225" windowWidth="29040" windowHeight="15720" tabRatio="889" firstSheet="1" activeTab="1" xr2:uid="{00000000-000D-0000-FFFF-FFFF00000000}"/>
  </bookViews>
  <sheets>
    <sheet name="提出書類一覧_34号様式" sheetId="33" state="hidden" r:id="rId1"/>
    <sheet name="第34号様式" sheetId="1" r:id="rId2"/>
    <sheet name="第34号様式_別紙" sheetId="2" r:id="rId3"/>
    <sheet name="筆一覧_条例" sheetId="39" r:id="rId4"/>
    <sheet name="特定有害物質の使用及び排出等の状況に係る一覧" sheetId="32" r:id="rId5"/>
    <sheet name="特定有害物質の使用及び排出等の状況に係る一覧 (記入例)" sheetId="46" r:id="rId6"/>
    <sheet name="マスタ" sheetId="40" state="hidden" r:id="rId7"/>
    <sheet name="選択肢" sheetId="41" state="hidden" r:id="rId8"/>
    <sheet name="総評" sheetId="5" state="hidden" r:id="rId9"/>
    <sheet name="プロパティ" sheetId="42" state="hidden" r:id="rId10"/>
    <sheet name="u_t_yoshiki_34" sheetId="34" state="hidden" r:id="rId11"/>
    <sheet name="u_t_yoshiki_34_besshi" sheetId="35" state="hidden" r:id="rId12"/>
  </sheets>
  <definedNames>
    <definedName name="_xlnm._FilterDatabase" localSheetId="2" hidden="1">第34号様式_別紙!$I$1:$N$33</definedName>
    <definedName name="MTBL_SANGYO">#REF!</definedName>
    <definedName name="_xlnm.Print_Area" localSheetId="1">第34号様式!$B$1:$J$88</definedName>
    <definedName name="_xlnm.Print_Area" localSheetId="2">第34号様式_別紙!$B$1:$I$33</definedName>
    <definedName name="_xlnm.Print_Area" localSheetId="0">提出書類一覧_34号様式!$A$1:$F$39</definedName>
    <definedName name="_xlnm.Print_Area" localSheetId="4">特定有害物質の使用及び排出等の状況に係る一覧!$B$1:$Q$39</definedName>
    <definedName name="_xlnm.Print_Area" localSheetId="5">'特定有害物質の使用及び排出等の状況に係る一覧 (記入例)'!$B$1:$Q$39</definedName>
    <definedName name="_xlnm.Print_Area" localSheetId="3">筆一覧_条例!$B$1:$N$43</definedName>
    <definedName name="_xlnm.Print_Titles" localSheetId="4">特定有害物質の使用及び排出等の状況に係る一覧!$1:$6</definedName>
    <definedName name="_xlnm.Print_Titles" localSheetId="5">'特定有害物質の使用及び排出等の状況に係る一覧 (記入例)'!$1:$6</definedName>
    <definedName name="_xlnm.Print_Titles" localSheetId="3">筆一覧_条例!$1:$8</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#REF!</definedName>
    <definedName name="在庫管理">#REF!</definedName>
    <definedName name="仕入管理">#REF!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#REF!</definedName>
    <definedName name="別紙_報告種別">#REF!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2" i="39" l="1"/>
  <c r="R38" i="39"/>
  <c r="R37" i="39"/>
  <c r="R36" i="39"/>
  <c r="R35" i="39"/>
  <c r="R34" i="39"/>
  <c r="R33" i="39"/>
  <c r="R32" i="39"/>
  <c r="R31" i="39"/>
  <c r="R30" i="39"/>
  <c r="R29" i="39"/>
  <c r="R28" i="39"/>
  <c r="R27" i="39"/>
  <c r="R26" i="39"/>
  <c r="R25" i="39"/>
  <c r="R24" i="39"/>
  <c r="R23" i="39"/>
  <c r="R22" i="39"/>
  <c r="R21" i="39"/>
  <c r="R20" i="39"/>
  <c r="R19" i="39"/>
  <c r="R18" i="39"/>
  <c r="R17" i="39"/>
  <c r="R16" i="39"/>
  <c r="R15" i="39"/>
  <c r="R14" i="39"/>
  <c r="R13" i="39"/>
  <c r="R12" i="39"/>
  <c r="R11" i="39"/>
  <c r="R10" i="39"/>
  <c r="R9" i="39"/>
  <c r="R7" i="39"/>
  <c r="E52" i="39"/>
  <c r="C52" i="39"/>
  <c r="N3" i="1" s="1"/>
  <c r="F48" i="39"/>
  <c r="E48" i="39" a="1"/>
  <c r="E48" i="39" s="1"/>
  <c r="F46" i="39"/>
  <c r="E46" i="39"/>
  <c r="E47" i="39" l="1"/>
  <c r="E49" i="39"/>
  <c r="AJ8" i="35" l="1"/>
  <c r="AI8" i="35"/>
  <c r="AH8" i="35"/>
  <c r="AG8" i="35"/>
  <c r="AF8" i="35"/>
  <c r="AE8" i="35"/>
  <c r="AD8" i="35"/>
  <c r="AC8" i="35"/>
  <c r="AB8" i="35"/>
  <c r="AA8" i="35"/>
  <c r="Z8" i="35"/>
  <c r="Y8" i="35"/>
  <c r="AJ7" i="35" l="1"/>
  <c r="AI7" i="35"/>
  <c r="AH7" i="35"/>
  <c r="AG7" i="35"/>
  <c r="AF7" i="35"/>
  <c r="AE7" i="35"/>
  <c r="AD7" i="35"/>
  <c r="AC7" i="35"/>
  <c r="AB7" i="35"/>
  <c r="AA7" i="35"/>
  <c r="Z7" i="35"/>
  <c r="Y7" i="35"/>
  <c r="V8" i="35"/>
  <c r="N11" i="1"/>
  <c r="N12" i="1"/>
  <c r="N13" i="1"/>
  <c r="N15" i="1"/>
  <c r="N16" i="1"/>
  <c r="N17" i="1"/>
  <c r="N19" i="1"/>
  <c r="N20" i="1"/>
  <c r="N21" i="1"/>
  <c r="N23" i="1"/>
  <c r="N24" i="1"/>
  <c r="N25" i="1"/>
  <c r="N27" i="1"/>
  <c r="N28" i="1"/>
  <c r="N29" i="1"/>
  <c r="N31" i="1"/>
  <c r="N32" i="1"/>
  <c r="N33" i="1"/>
  <c r="N35" i="1"/>
  <c r="N36" i="1"/>
  <c r="N37" i="1"/>
  <c r="N39" i="1"/>
  <c r="N40" i="1"/>
  <c r="N41" i="1"/>
  <c r="N43" i="1"/>
  <c r="N44" i="1"/>
  <c r="N45" i="1"/>
  <c r="M25" i="2" l="1"/>
  <c r="M24" i="2"/>
  <c r="M23" i="2"/>
  <c r="M22" i="2"/>
  <c r="M21" i="2"/>
  <c r="R6" i="39" l="1"/>
  <c r="N5" i="1"/>
  <c r="A8" i="35"/>
  <c r="B8" i="35"/>
  <c r="D8" i="35"/>
  <c r="R8" i="35"/>
  <c r="S8" i="35"/>
  <c r="U8" i="35"/>
  <c r="W8" i="35"/>
  <c r="X8" i="35"/>
  <c r="AK8" i="35"/>
  <c r="AL8" i="35"/>
  <c r="A8" i="34"/>
  <c r="B8" i="34"/>
  <c r="C8" i="34"/>
  <c r="D8" i="34"/>
  <c r="E8" i="34"/>
  <c r="F8" i="34"/>
  <c r="G8" i="34"/>
  <c r="H8" i="34"/>
  <c r="I8" i="34"/>
  <c r="J8" i="34"/>
  <c r="K8" i="34"/>
  <c r="L8" i="34"/>
  <c r="M8" i="34"/>
  <c r="N8" i="34"/>
  <c r="O8" i="34"/>
  <c r="P8" i="34"/>
  <c r="Q8" i="34"/>
  <c r="R8" i="34"/>
  <c r="S8" i="34"/>
  <c r="T8" i="34"/>
  <c r="U8" i="34"/>
  <c r="V8" i="34"/>
  <c r="W8" i="34"/>
  <c r="X8" i="34"/>
  <c r="Y8" i="34"/>
  <c r="Z8" i="34"/>
  <c r="AA8" i="34"/>
  <c r="AB8" i="34"/>
  <c r="AC8" i="34"/>
  <c r="AD8" i="34"/>
  <c r="AE8" i="34"/>
  <c r="AF8" i="34"/>
  <c r="AG8" i="34"/>
  <c r="AH8" i="34"/>
  <c r="AI8" i="34"/>
  <c r="AJ8" i="34"/>
  <c r="AK8" i="34"/>
  <c r="AL8" i="34"/>
  <c r="AM8" i="34"/>
  <c r="AP8" i="34"/>
  <c r="AQ8" i="34"/>
  <c r="AR8" i="34"/>
  <c r="AS8" i="34"/>
  <c r="AT8" i="34"/>
  <c r="AU8" i="34"/>
  <c r="AV8" i="34"/>
  <c r="AW8" i="34"/>
  <c r="AX8" i="34"/>
  <c r="AY8" i="34"/>
  <c r="AZ8" i="34"/>
  <c r="BA8" i="34"/>
  <c r="BB8" i="34"/>
  <c r="BC8" i="34"/>
  <c r="BD8" i="34"/>
  <c r="BE8" i="34"/>
  <c r="BG8" i="34"/>
  <c r="BH8" i="34"/>
  <c r="BI8" i="34"/>
  <c r="BK8" i="34"/>
  <c r="BL8" i="34"/>
  <c r="BM8" i="34"/>
  <c r="BO8" i="34"/>
  <c r="BP8" i="34"/>
  <c r="BQ8" i="34"/>
  <c r="BR8" i="34"/>
  <c r="BS8" i="34"/>
  <c r="BT8" i="34"/>
  <c r="BU8" i="34"/>
  <c r="BV8" i="34"/>
  <c r="BW8" i="34"/>
  <c r="BX8" i="34"/>
  <c r="BY8" i="34"/>
  <c r="BZ8" i="34"/>
  <c r="CA8" i="34"/>
  <c r="CB8" i="34"/>
  <c r="CC8" i="34"/>
  <c r="CD8" i="34"/>
  <c r="CE8" i="34"/>
  <c r="CF8" i="34"/>
  <c r="CG8" i="34"/>
  <c r="CH8" i="34"/>
  <c r="CI8" i="34"/>
  <c r="CJ8" i="34"/>
  <c r="CK8" i="34"/>
  <c r="CL8" i="34"/>
  <c r="N41" i="46" l="1"/>
  <c r="M41" i="46"/>
  <c r="L41" i="46"/>
  <c r="K41" i="46"/>
  <c r="J41" i="46"/>
  <c r="I41" i="46"/>
  <c r="G41" i="46"/>
  <c r="F41" i="46"/>
  <c r="H36" i="46" a="1"/>
  <c r="H36" i="46" s="1"/>
  <c r="U36" i="46" s="1"/>
  <c r="C36" i="46"/>
  <c r="H35" i="46" a="1"/>
  <c r="H35" i="46" s="1"/>
  <c r="U35" i="46" s="1"/>
  <c r="C35" i="46"/>
  <c r="H34" i="46" a="1"/>
  <c r="H34" i="46" s="1"/>
  <c r="U34" i="46" s="1"/>
  <c r="C34" i="46"/>
  <c r="H33" i="46" a="1"/>
  <c r="H33" i="46" s="1"/>
  <c r="U33" i="46" s="1"/>
  <c r="C33" i="46"/>
  <c r="H32" i="46" a="1"/>
  <c r="H32" i="46" s="1"/>
  <c r="U32" i="46" s="1"/>
  <c r="C32" i="46"/>
  <c r="H31" i="46" a="1"/>
  <c r="H31" i="46" s="1"/>
  <c r="U31" i="46" s="1"/>
  <c r="C31" i="46"/>
  <c r="H30" i="46" a="1"/>
  <c r="H30" i="46" s="1"/>
  <c r="U30" i="46" s="1"/>
  <c r="C30" i="46"/>
  <c r="H29" i="46" a="1"/>
  <c r="H29" i="46" s="1"/>
  <c r="U29" i="46" s="1"/>
  <c r="C29" i="46"/>
  <c r="H28" i="46" a="1"/>
  <c r="H28" i="46" s="1"/>
  <c r="U28" i="46" s="1"/>
  <c r="C28" i="46"/>
  <c r="H27" i="46" a="1"/>
  <c r="H27" i="46" s="1"/>
  <c r="U27" i="46" s="1"/>
  <c r="C27" i="46"/>
  <c r="H26" i="46" a="1"/>
  <c r="H26" i="46" s="1"/>
  <c r="U26" i="46" s="1"/>
  <c r="C26" i="46"/>
  <c r="H25" i="46" a="1"/>
  <c r="H25" i="46" s="1"/>
  <c r="U25" i="46" s="1"/>
  <c r="C25" i="46"/>
  <c r="H24" i="46" a="1"/>
  <c r="H24" i="46" s="1"/>
  <c r="U24" i="46" s="1"/>
  <c r="C24" i="46"/>
  <c r="H23" i="46" a="1"/>
  <c r="H23" i="46" s="1"/>
  <c r="U23" i="46" s="1"/>
  <c r="C23" i="46"/>
  <c r="H22" i="46" a="1"/>
  <c r="H22" i="46" s="1"/>
  <c r="U22" i="46" s="1"/>
  <c r="C22" i="46"/>
  <c r="H21" i="46" a="1"/>
  <c r="H21" i="46" s="1"/>
  <c r="U21" i="46" s="1"/>
  <c r="C21" i="46"/>
  <c r="H20" i="46" a="1"/>
  <c r="H20" i="46" s="1"/>
  <c r="U20" i="46" s="1"/>
  <c r="C20" i="46"/>
  <c r="H19" i="46" a="1"/>
  <c r="H19" i="46" s="1"/>
  <c r="U19" i="46" s="1"/>
  <c r="C19" i="46"/>
  <c r="H18" i="46" a="1"/>
  <c r="H18" i="46" s="1"/>
  <c r="U18" i="46" s="1"/>
  <c r="C18" i="46"/>
  <c r="H17" i="46" a="1"/>
  <c r="H17" i="46" s="1"/>
  <c r="U17" i="46" s="1"/>
  <c r="C17" i="46"/>
  <c r="H16" i="46" a="1"/>
  <c r="H16" i="46" s="1"/>
  <c r="U16" i="46" s="1"/>
  <c r="C16" i="46"/>
  <c r="H15" i="46" a="1"/>
  <c r="H15" i="46" s="1"/>
  <c r="U15" i="46" s="1"/>
  <c r="C15" i="46"/>
  <c r="H14" i="46" a="1"/>
  <c r="H14" i="46" s="1"/>
  <c r="U14" i="46" s="1"/>
  <c r="C14" i="46"/>
  <c r="H13" i="46" a="1"/>
  <c r="H13" i="46" s="1"/>
  <c r="U13" i="46" s="1"/>
  <c r="C13" i="46"/>
  <c r="H12" i="46" a="1"/>
  <c r="H12" i="46" s="1"/>
  <c r="U12" i="46" s="1"/>
  <c r="C12" i="46"/>
  <c r="U11" i="46"/>
  <c r="C11" i="46"/>
  <c r="U10" i="46"/>
  <c r="C10" i="46"/>
  <c r="H9" i="46" a="1"/>
  <c r="H9" i="46" s="1"/>
  <c r="U9" i="46" s="1"/>
  <c r="C9" i="46"/>
  <c r="H8" i="46" a="1"/>
  <c r="H8" i="46" s="1"/>
  <c r="U8" i="46" s="1"/>
  <c r="C8" i="46"/>
  <c r="H7" i="46" a="1"/>
  <c r="H7" i="46" s="1"/>
  <c r="U7" i="46" s="1"/>
  <c r="C7" i="46"/>
  <c r="H41" i="46" l="1"/>
  <c r="H8" i="32" l="1" a="1"/>
  <c r="H8" i="32" s="1"/>
  <c r="U8" i="32" s="1"/>
  <c r="H9" i="32" a="1"/>
  <c r="H9" i="32" s="1"/>
  <c r="U9" i="32" s="1"/>
  <c r="H10" i="32" a="1"/>
  <c r="H10" i="32" s="1"/>
  <c r="U10" i="32" s="1"/>
  <c r="H11" i="32" a="1"/>
  <c r="H11" i="32" s="1"/>
  <c r="U11" i="32" s="1"/>
  <c r="H12" i="32" a="1"/>
  <c r="H12" i="32" s="1"/>
  <c r="U12" i="32" s="1"/>
  <c r="H13" i="32" a="1"/>
  <c r="H13" i="32" s="1"/>
  <c r="U13" i="32" s="1"/>
  <c r="H14" i="32" a="1"/>
  <c r="H14" i="32" s="1"/>
  <c r="U14" i="32" s="1"/>
  <c r="H15" i="32" a="1"/>
  <c r="H15" i="32" s="1"/>
  <c r="U15" i="32" s="1"/>
  <c r="H16" i="32" a="1"/>
  <c r="H16" i="32" s="1"/>
  <c r="U16" i="32" s="1"/>
  <c r="H17" i="32" a="1"/>
  <c r="H17" i="32" s="1"/>
  <c r="U17" i="32" s="1"/>
  <c r="H18" i="32" a="1"/>
  <c r="H18" i="32" s="1"/>
  <c r="U18" i="32" s="1"/>
  <c r="H19" i="32" a="1"/>
  <c r="H19" i="32" s="1"/>
  <c r="U19" i="32" s="1"/>
  <c r="H20" i="32" a="1"/>
  <c r="H20" i="32" s="1"/>
  <c r="U20" i="32" s="1"/>
  <c r="H21" i="32" a="1"/>
  <c r="H21" i="32" s="1"/>
  <c r="U21" i="32" s="1"/>
  <c r="H22" i="32" a="1"/>
  <c r="H22" i="32" s="1"/>
  <c r="U22" i="32" s="1"/>
  <c r="H23" i="32" a="1"/>
  <c r="H23" i="32" s="1"/>
  <c r="U23" i="32" s="1"/>
  <c r="H24" i="32" a="1"/>
  <c r="H24" i="32" s="1"/>
  <c r="U24" i="32" s="1"/>
  <c r="H25" i="32" a="1"/>
  <c r="H25" i="32" s="1"/>
  <c r="U25" i="32" s="1"/>
  <c r="H26" i="32" a="1"/>
  <c r="H26" i="32" s="1"/>
  <c r="U26" i="32" s="1"/>
  <c r="H27" i="32" a="1"/>
  <c r="H27" i="32" s="1"/>
  <c r="U27" i="32" s="1"/>
  <c r="H28" i="32" a="1"/>
  <c r="H28" i="32" s="1"/>
  <c r="U28" i="32" s="1"/>
  <c r="H29" i="32" a="1"/>
  <c r="H29" i="32" s="1"/>
  <c r="U29" i="32" s="1"/>
  <c r="H30" i="32" a="1"/>
  <c r="H30" i="32" s="1"/>
  <c r="U30" i="32" s="1"/>
  <c r="H31" i="32" a="1"/>
  <c r="H31" i="32" s="1"/>
  <c r="U31" i="32" s="1"/>
  <c r="H32" i="32" a="1"/>
  <c r="H32" i="32" s="1"/>
  <c r="U32" i="32" s="1"/>
  <c r="H33" i="32" a="1"/>
  <c r="H33" i="32" s="1"/>
  <c r="U33" i="32" s="1"/>
  <c r="H34" i="32" a="1"/>
  <c r="H34" i="32" s="1"/>
  <c r="U34" i="32" s="1"/>
  <c r="H35" i="32" a="1"/>
  <c r="H35" i="32" s="1"/>
  <c r="U35" i="32" s="1"/>
  <c r="H36" i="32" a="1"/>
  <c r="H36" i="32" s="1"/>
  <c r="U36" i="32" s="1"/>
  <c r="H7" i="32" a="1"/>
  <c r="H7" i="32" s="1"/>
  <c r="U7" i="32" s="1"/>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G72" i="1" l="1"/>
  <c r="BN8" i="34" s="1"/>
  <c r="G70" i="1"/>
  <c r="BF8" i="34" s="1"/>
  <c r="G71" i="1"/>
  <c r="BJ8" i="34" s="1"/>
  <c r="AM7" i="34"/>
  <c r="AL7" i="34"/>
  <c r="CD7" i="34"/>
  <c r="CC7" i="34"/>
  <c r="CB7" i="34"/>
  <c r="CA7" i="34"/>
  <c r="CE7" i="34"/>
  <c r="CF7" i="34"/>
  <c r="CG7" i="34"/>
  <c r="CH7" i="34"/>
  <c r="BZ7" i="34"/>
  <c r="BY7" i="34"/>
  <c r="BX7" i="34"/>
  <c r="BW7" i="34"/>
  <c r="B5" i="42" l="1"/>
  <c r="E7" i="2" l="1"/>
  <c r="C8" i="35" s="1"/>
  <c r="C38" i="39" l="1"/>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B4" i="42"/>
  <c r="E56" i="1" l="1"/>
  <c r="AN8" i="34" s="1"/>
  <c r="E58" i="1"/>
  <c r="AO8" i="34" s="1"/>
  <c r="N75" i="1"/>
  <c r="N74" i="1"/>
  <c r="N72" i="1"/>
  <c r="N71" i="1"/>
  <c r="N70" i="1"/>
  <c r="N68" i="1"/>
  <c r="N67" i="1"/>
  <c r="N66" i="1"/>
  <c r="N65" i="1"/>
  <c r="N64" i="1"/>
  <c r="N63" i="1"/>
  <c r="N62" i="1"/>
  <c r="N61" i="1"/>
  <c r="N60" i="1"/>
  <c r="N55" i="1"/>
  <c r="N54" i="1"/>
  <c r="N53" i="1"/>
  <c r="N83" i="1"/>
  <c r="N82" i="1"/>
  <c r="N81" i="1"/>
  <c r="N80" i="1"/>
  <c r="AL7" i="35" l="1"/>
  <c r="AK7" i="35"/>
  <c r="X7" i="35"/>
  <c r="W7" i="35"/>
  <c r="V7" i="35"/>
  <c r="U7" i="35"/>
  <c r="T7" i="35"/>
  <c r="S7" i="35"/>
  <c r="R7" i="35"/>
  <c r="Q7" i="35"/>
  <c r="P7" i="35"/>
  <c r="O7" i="35"/>
  <c r="N7" i="35"/>
  <c r="M7" i="35"/>
  <c r="L7" i="35"/>
  <c r="K7" i="35"/>
  <c r="J7" i="35"/>
  <c r="I7" i="35"/>
  <c r="H7" i="35"/>
  <c r="G7" i="35"/>
  <c r="F7" i="35"/>
  <c r="E7" i="35"/>
  <c r="D7" i="35"/>
  <c r="C7" i="35"/>
  <c r="B7" i="35"/>
  <c r="A7" i="35"/>
  <c r="BI7" i="34"/>
  <c r="BJ7" i="34"/>
  <c r="BK7" i="34"/>
  <c r="BL7" i="34"/>
  <c r="BM7" i="34"/>
  <c r="BN7" i="34"/>
  <c r="BO7" i="34"/>
  <c r="BP7" i="34"/>
  <c r="AW7" i="34"/>
  <c r="AX7" i="34"/>
  <c r="AY7" i="34"/>
  <c r="AZ7" i="34"/>
  <c r="BA7" i="34"/>
  <c r="BB7" i="34"/>
  <c r="AJ7" i="34"/>
  <c r="AK7" i="34"/>
  <c r="CL7" i="34" l="1"/>
  <c r="CK7" i="34"/>
  <c r="CJ7" i="34"/>
  <c r="CI7" i="34"/>
  <c r="BV7" i="34"/>
  <c r="BU7" i="34"/>
  <c r="BT7" i="34"/>
  <c r="BS7" i="34"/>
  <c r="BR7" i="34"/>
  <c r="BQ7" i="34"/>
  <c r="BH7" i="34"/>
  <c r="BG7" i="34"/>
  <c r="BF7" i="34"/>
  <c r="BE7" i="34"/>
  <c r="BD7" i="34"/>
  <c r="BC7" i="34"/>
  <c r="AV7" i="34"/>
  <c r="AU7" i="34"/>
  <c r="AT7" i="34"/>
  <c r="AS7" i="34"/>
  <c r="AR7" i="34"/>
  <c r="AQ7" i="34"/>
  <c r="AP7" i="34"/>
  <c r="AO7" i="34"/>
  <c r="AN7" i="34"/>
  <c r="AI7" i="34"/>
  <c r="AH7" i="34"/>
  <c r="AG7" i="34"/>
  <c r="AF7" i="34"/>
  <c r="AE7" i="34"/>
  <c r="AD7" i="34"/>
  <c r="AC7" i="34"/>
  <c r="AB7" i="34"/>
  <c r="AA7" i="34"/>
  <c r="Z7" i="34"/>
  <c r="Y7" i="34"/>
  <c r="X7" i="34"/>
  <c r="W7" i="34"/>
  <c r="V7" i="34"/>
  <c r="U7" i="34"/>
  <c r="T7" i="34"/>
  <c r="S7" i="34"/>
  <c r="R7" i="34"/>
  <c r="Q7" i="34"/>
  <c r="P7" i="34"/>
  <c r="O7" i="34"/>
  <c r="N7" i="34"/>
  <c r="M7" i="34"/>
  <c r="L7" i="34"/>
  <c r="K7" i="34"/>
  <c r="J7" i="34"/>
  <c r="I7" i="34"/>
  <c r="H7" i="34"/>
  <c r="G7" i="34"/>
  <c r="F7" i="34"/>
  <c r="E7" i="34"/>
  <c r="D7" i="34"/>
  <c r="C7" i="34"/>
  <c r="B7" i="34"/>
  <c r="A7" i="34"/>
  <c r="G15" i="2" l="1"/>
  <c r="Q8" i="35" s="1"/>
  <c r="N41" i="32"/>
  <c r="M41" i="32"/>
  <c r="G13" i="2" s="1"/>
  <c r="P8" i="35" s="1"/>
  <c r="L41" i="32"/>
  <c r="H12" i="2" s="1"/>
  <c r="N8" i="35" s="1"/>
  <c r="K41" i="32"/>
  <c r="F12" i="2" s="1"/>
  <c r="M8" i="35" s="1"/>
  <c r="J41" i="32"/>
  <c r="H11" i="2" s="1"/>
  <c r="L8" i="35" s="1"/>
  <c r="I41" i="32"/>
  <c r="H10" i="2" s="1"/>
  <c r="I8" i="35" s="1"/>
  <c r="H41" i="32"/>
  <c r="G11" i="2" s="1"/>
  <c r="K8" i="35" s="1"/>
  <c r="G41" i="32"/>
  <c r="H9" i="2" s="1"/>
  <c r="F8" i="35" s="1"/>
  <c r="F41" i="32"/>
  <c r="E9" i="2" s="1"/>
  <c r="E8" i="35" s="1"/>
  <c r="G10" i="2" l="1"/>
  <c r="H8" i="35" s="1"/>
  <c r="E10" i="2"/>
  <c r="G8" i="35" s="1"/>
  <c r="E11" i="2"/>
  <c r="J8" i="35" s="1"/>
  <c r="E13" i="2"/>
  <c r="O8" i="35" s="1"/>
  <c r="M5" i="2" l="1"/>
  <c r="E19" i="2" l="1"/>
  <c r="T8" i="35" s="1"/>
  <c r="M18" i="2"/>
  <c r="M17" i="2"/>
  <c r="M3" i="2"/>
  <c r="N79" i="1"/>
  <c r="N52" i="1"/>
  <c r="N10" i="1"/>
  <c r="N9" i="1"/>
  <c r="N8" i="1"/>
  <c r="B2" i="42" s="1"/>
  <c r="M7" i="2" l="1"/>
  <c r="B3" i="4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Kimura, Yuichi (JP - AB 木村 勇一)</author>
    <author>ABeam Consulting Ltd.</author>
    <author>Matsuo, Ryuta (JP - AB 松尾 竜太)</author>
  </authors>
  <commentList>
    <comment ref="H3" authorId="0" shapeId="0" xr:uid="{00000000-0006-0000-0000-000001000000}">
      <text>
        <r>
          <rPr>
            <sz val="9"/>
            <color indexed="81"/>
            <rFont val="MS P ゴシック"/>
            <family val="3"/>
            <charset val="128"/>
          </rPr>
          <t xml:space="preserve">分割提出の場合は届出ごとに連番などをご記入ください。
例：その１、その２
</t>
        </r>
      </text>
    </comment>
    <comment ref="I5" authorId="1" shapeId="0" xr:uid="{00000000-0006-0000-0000-00000200000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G8" authorId="0" shapeId="0" xr:uid="{85116331-FA22-463E-8F6C-9B8AA952710D}">
      <text>
        <r>
          <rPr>
            <sz val="9"/>
            <color indexed="81"/>
            <rFont val="MS P ゴシック"/>
            <family val="3"/>
            <charset val="128"/>
          </rPr>
          <t xml:space="preserve">届出者が法人である場合は所在地、個人である場合は
住所を記入してください。
</t>
        </r>
      </text>
    </comment>
    <comment ref="G9" authorId="0" shapeId="0" xr:uid="{7A0ED89A-C362-4122-8FDB-5BD48C45DE83}">
      <text>
        <r>
          <rPr>
            <sz val="9"/>
            <color indexed="81"/>
            <rFont val="MS P ゴシック"/>
            <family val="3"/>
            <charset val="128"/>
          </rPr>
          <t xml:space="preserve">届出者が法人の場合のみ、法人名を記入してください。
</t>
        </r>
      </text>
    </comment>
    <comment ref="G10" authorId="0" shapeId="0" xr:uid="{FCE33734-55F3-4CE0-BED1-35CCF8C05C99}">
      <text>
        <r>
          <rPr>
            <sz val="9"/>
            <color indexed="81"/>
            <rFont val="MS P ゴシック"/>
            <family val="3"/>
            <charset val="128"/>
          </rPr>
          <t xml:space="preserve">・届出者が法人である場合には、役職及び氏名を、個人の場合は
個人名を記入してください。
・なお、法人の場合において代表者以外が届出者となる場合には、
その者が届出権限を有していることが確認できる資料を別途添付
してください。
</t>
        </r>
      </text>
    </comment>
    <comment ref="C53" authorId="2" shapeId="0" xr:uid="{00000000-0006-0000-0000-000006000000}">
      <text>
        <r>
          <rPr>
            <sz val="9"/>
            <color indexed="81"/>
            <rFont val="MS P ゴシック"/>
            <family val="3"/>
            <charset val="128"/>
          </rPr>
          <t xml:space="preserve">分割提出の場合は、左側のグループを展開して今回届出分に係る情報を表示してください。
</t>
        </r>
      </text>
    </comment>
    <comment ref="E53" authorId="0" shapeId="0" xr:uid="{00000000-0006-0000-0000-000007000000}">
      <text>
        <r>
          <rPr>
            <sz val="9"/>
            <color indexed="81"/>
            <rFont val="MS P ゴシック"/>
            <family val="3"/>
            <charset val="128"/>
          </rPr>
          <t xml:space="preserve">・リストより選択してください。
・区市町村が異なる場合は左側の展開ボタンより追加行を表示してご記入ください。
</t>
        </r>
      </text>
    </comment>
    <comment ref="F53" authorId="1" shapeId="0" xr:uid="{00000000-0006-0000-0000-000008000000}">
      <text>
        <r>
          <rPr>
            <sz val="9"/>
            <color indexed="81"/>
            <rFont val="MS P ゴシック"/>
            <family val="3"/>
            <charset val="128"/>
          </rPr>
          <t xml:space="preserve">・改変対象地だけでなく、敷地全体の住居表示と地番を併記します。
・複数の所在地を入力する場合は「、」で区切って、セル内に列挙してください。
</t>
        </r>
      </text>
    </comment>
    <comment ref="E56" authorId="1" shapeId="0" xr:uid="{00000000-0006-0000-0000-000009000000}">
      <text>
        <r>
          <rPr>
            <sz val="9"/>
            <color indexed="81"/>
            <rFont val="MS P ゴシック"/>
            <family val="3"/>
            <charset val="128"/>
          </rPr>
          <t xml:space="preserve">シート「筆一覧」よりご記入ください。
</t>
        </r>
      </text>
    </comment>
    <comment ref="E58" authorId="1" shapeId="0" xr:uid="{00000000-0006-0000-0000-00000B000000}">
      <text>
        <r>
          <rPr>
            <sz val="9"/>
            <color indexed="81"/>
            <rFont val="MS P ゴシック"/>
            <family val="3"/>
            <charset val="128"/>
          </rPr>
          <t xml:space="preserve">シート「筆一覧」よりご記入ください。
</t>
        </r>
      </text>
    </comment>
    <comment ref="I60" authorId="2" shapeId="0" xr:uid="{00000000-0006-0000-0000-00000D000000}">
      <text>
        <r>
          <rPr>
            <sz val="9"/>
            <color indexed="81"/>
            <rFont val="MS P ゴシック"/>
            <family val="3"/>
            <charset val="128"/>
          </rPr>
          <t xml:space="preserve">・リストより選択してください。
・複数入力する場合は、ひとつ下のセルにて選択してください。
</t>
        </r>
      </text>
    </comment>
    <comment ref="F61" authorId="0" shapeId="0" xr:uid="{00000000-0006-0000-0000-000010000000}">
      <text>
        <r>
          <rPr>
            <sz val="9"/>
            <color indexed="81"/>
            <rFont val="MS P ゴシック"/>
            <family val="3"/>
            <charset val="128"/>
          </rPr>
          <t xml:space="preserve">分割提出の場合は記入してください。
</t>
        </r>
      </text>
    </comment>
    <comment ref="F62" authorId="0" shapeId="0" xr:uid="{00000000-0006-0000-0000-000011000000}">
      <text>
        <r>
          <rPr>
            <sz val="9"/>
            <color indexed="81"/>
            <rFont val="MS P ゴシック"/>
            <family val="3"/>
            <charset val="128"/>
          </rPr>
          <t xml:space="preserve">・土地面積の算出根拠を記入してください。
・リスト選択または直接入力により記入してください。
</t>
        </r>
      </text>
    </comment>
    <comment ref="D63" authorId="3" shapeId="0" xr:uid="{00000000-0006-0000-0000-000012000000}">
      <text>
        <r>
          <rPr>
            <sz val="9"/>
            <color indexed="81"/>
            <rFont val="MS P ゴシック"/>
            <family val="3"/>
            <charset val="128"/>
          </rPr>
          <t xml:space="preserve">分割提出する場合は、左側のグループを展開して入力してください。
</t>
        </r>
      </text>
    </comment>
    <comment ref="F64" authorId="0" shapeId="0" xr:uid="{00000000-0006-0000-0000-000014000000}">
      <text>
        <r>
          <rPr>
            <sz val="9"/>
            <color indexed="81"/>
            <rFont val="MS P ゴシック"/>
            <family val="3"/>
            <charset val="128"/>
          </rPr>
          <t xml:space="preserve">分割提出の場合は記入してください。
</t>
        </r>
      </text>
    </comment>
    <comment ref="F65" authorId="0" shapeId="0" xr:uid="{00000000-0006-0000-0000-000015000000}">
      <text>
        <r>
          <rPr>
            <sz val="9"/>
            <color indexed="81"/>
            <rFont val="MS P ゴシック"/>
            <family val="3"/>
            <charset val="128"/>
          </rPr>
          <t xml:space="preserve">・土地面積の算出根拠を記入してください。
・リスト選択または直接入力により記入してください。
</t>
        </r>
      </text>
    </comment>
    <comment ref="E67" authorId="2" shapeId="0" xr:uid="{00000000-0006-0000-0000-000017000000}">
      <text>
        <r>
          <rPr>
            <sz val="9"/>
            <color indexed="81"/>
            <rFont val="MS P ゴシック"/>
            <family val="3"/>
            <charset val="128"/>
          </rPr>
          <t xml:space="preserve">・リスト選択または自由入力より記入してください。
・法３条１項、または４条２項、または１４条と同時提出の場合は
「○環改化○第○号」または「〇環多改化〇第○号のとおり」を選択してください。
</t>
        </r>
      </text>
    </comment>
    <comment ref="E68" authorId="2" shapeId="0" xr:uid="{00000000-0006-0000-0000-000019000000}">
      <text>
        <r>
          <rPr>
            <sz val="9"/>
            <color indexed="81"/>
            <rFont val="MS P ゴシック"/>
            <family val="3"/>
            <charset val="128"/>
          </rPr>
          <t xml:space="preserve">・リスト選択または自由入力より記入してください。
・法３条１項、または４条２項、または１４条と同時提出の場合は
「○環改化○第○号」または「〇環多改化〇第○号のとおり」を選択してください。
</t>
        </r>
      </text>
    </comment>
    <comment ref="G70" authorId="2" shapeId="0" xr:uid="{00000000-0006-0000-0000-00001A000000}">
      <text>
        <r>
          <rPr>
            <sz val="9"/>
            <color indexed="81"/>
            <rFont val="MS P ゴシック"/>
            <family val="3"/>
            <charset val="128"/>
          </rPr>
          <t xml:space="preserve">掘削深度又は杭深度のうちより深い方を最大深度として転記します。
</t>
        </r>
      </text>
    </comment>
    <comment ref="I70" authorId="1" shapeId="0" xr:uid="{00000000-0006-0000-0000-00001B000000}">
      <text>
        <r>
          <rPr>
            <sz val="9"/>
            <color indexed="81"/>
            <rFont val="MS P ゴシック"/>
            <family val="3"/>
            <charset val="128"/>
          </rPr>
          <t xml:space="preserve">杭深度は、GLから杭底までの深さで記載をお願いします。
</t>
        </r>
      </text>
    </comment>
    <comment ref="E74" authorId="2" shapeId="0" xr:uid="{00000000-0006-0000-0000-00001D000000}">
      <text>
        <r>
          <rPr>
            <sz val="9"/>
            <color indexed="81"/>
            <rFont val="MS P ゴシック"/>
            <family val="3"/>
            <charset val="128"/>
          </rPr>
          <t xml:space="preserve">・リスト選択または自由入力より記入してください。
・法３条１項、または４条２項、または１４条と同時提出の場合は
「○環改化○第○号」または「〇環多改化〇第○号のとおり」を選択してください。
</t>
        </r>
      </text>
    </comment>
    <comment ref="E75" authorId="1" shapeId="0" xr:uid="{00000000-0006-0000-0000-00001E000000}">
      <text>
        <r>
          <rPr>
            <sz val="9"/>
            <color indexed="81"/>
            <rFont val="MS P ゴシック"/>
            <family val="3"/>
            <charset val="128"/>
          </rPr>
          <t xml:space="preserve">リストより選択してください。
</t>
        </r>
      </text>
    </comment>
    <comment ref="C77" authorId="1" shapeId="0" xr:uid="{00000000-0006-0000-0000-00001F000000}">
      <text>
        <r>
          <rPr>
            <sz val="9"/>
            <color indexed="81"/>
            <rFont val="MS P ゴシック"/>
            <family val="3"/>
            <charset val="128"/>
          </rPr>
          <t xml:space="preserve">ここの欄には何も記入しないでください。
</t>
        </r>
      </text>
    </comment>
    <comment ref="C78" authorId="0" shapeId="0" xr:uid="{00000000-0006-0000-0000-000020000000}">
      <text>
        <r>
          <rPr>
            <sz val="9"/>
            <color indexed="81"/>
            <rFont val="MS P ゴシック"/>
            <family val="3"/>
            <charset val="128"/>
          </rPr>
          <t xml:space="preserve">・担当者（届出者と同じ組織に属する者に限る。）の連絡先を記載してください。
・また、届出者と異なる組織に属する者で届出書の内容が分かる者の連絡先は必要に応じて併記してください。
・なお、連絡先の名前と返送用封筒の宛名が異なる場合には、送り状等にその旨を記載してください。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ABeam Consulting Ltd.</author>
    <author>Kimura, Yuichi (JP - AB 木村 勇一)</author>
    <author>作成者</author>
  </authors>
  <commentList>
    <comment ref="E3" authorId="0" shapeId="0" xr:uid="{00000000-0006-0000-0100-000001000000}">
      <text>
        <r>
          <rPr>
            <sz val="9"/>
            <color indexed="81"/>
            <rFont val="MS P ゴシック"/>
            <family val="3"/>
            <charset val="128"/>
          </rPr>
          <t xml:space="preserve">見出しをリストより選択してください。
</t>
        </r>
      </text>
    </comment>
    <comment ref="E7" authorId="0" shapeId="0" xr:uid="{00000000-0006-0000-0100-000002000000}">
      <text>
        <r>
          <rPr>
            <sz val="9"/>
            <color indexed="81"/>
            <rFont val="MS P ゴシック"/>
            <family val="3"/>
            <charset val="128"/>
          </rPr>
          <t xml:space="preserve">見出しの選択に応じて自動で文章を表示します。内容を確認のうえ、
必要に応じて文章をコピーし、直接入力してください。
</t>
        </r>
      </text>
    </comment>
    <comment ref="E8" authorId="0" shapeId="0" xr:uid="{00000000-0006-0000-0100-000004000000}">
      <text>
        <r>
          <rPr>
            <sz val="9"/>
            <color indexed="81"/>
            <rFont val="MS P ゴシック"/>
            <family val="3"/>
            <charset val="128"/>
          </rPr>
          <t xml:space="preserve">着工までにおおむね1年以上の期間が空く場合は、リストより選択してください。
</t>
        </r>
      </text>
    </comment>
    <comment ref="D9" authorId="0" shapeId="0" xr:uid="{00000000-0006-0000-0100-000005000000}">
      <text>
        <r>
          <rPr>
            <sz val="9"/>
            <color indexed="81"/>
            <rFont val="MS P ゴシック"/>
            <family val="3"/>
            <charset val="128"/>
          </rPr>
          <t xml:space="preserve">シート「特定有害物質等使用状況一覧」よりご記入ください。
</t>
        </r>
      </text>
    </comment>
    <comment ref="D10" authorId="0" shapeId="0" xr:uid="{00000000-0006-0000-0100-000007000000}">
      <text>
        <r>
          <rPr>
            <sz val="9"/>
            <color indexed="81"/>
            <rFont val="MS P ゴシック"/>
            <family val="3"/>
            <charset val="128"/>
          </rPr>
          <t xml:space="preserve">シート「特定有害物質等使用状況一覧」よりご記入ください。
</t>
        </r>
      </text>
    </comment>
    <comment ref="D11" authorId="0" shapeId="0" xr:uid="{00000000-0006-0000-0100-000008000000}">
      <text>
        <r>
          <rPr>
            <sz val="9"/>
            <color indexed="81"/>
            <rFont val="MS P ゴシック"/>
            <family val="3"/>
            <charset val="128"/>
          </rPr>
          <t xml:space="preserve">シート「特定有害物質等使用状況一覧」よりご記入ください。
</t>
        </r>
      </text>
    </comment>
    <comment ref="D13" authorId="0" shapeId="0" xr:uid="{00000000-0006-0000-0100-000009000000}">
      <text>
        <r>
          <rPr>
            <sz val="9"/>
            <color indexed="81"/>
            <rFont val="MS P ゴシック"/>
            <family val="3"/>
            <charset val="128"/>
          </rPr>
          <t xml:space="preserve">シート「特定有害物質等使用状況一覧」よりご記入ください。
</t>
        </r>
      </text>
    </comment>
    <comment ref="G15" authorId="0" shapeId="0" xr:uid="{00000000-0006-0000-0100-00000A000000}">
      <text>
        <r>
          <rPr>
            <sz val="9"/>
            <color indexed="81"/>
            <rFont val="MS P ゴシック"/>
            <family val="3"/>
            <charset val="128"/>
          </rPr>
          <t xml:space="preserve">シート「特定有害物質等使用状況一覧」に3件以上の情報が記載されている場合に、
外の件数を表示します。
</t>
        </r>
      </text>
    </comment>
    <comment ref="E17" authorId="0" shapeId="0" xr:uid="{00000000-0006-0000-0100-00000C000000}">
      <text>
        <r>
          <rPr>
            <sz val="9"/>
            <color indexed="81"/>
            <rFont val="MS P ゴシック"/>
            <family val="3"/>
            <charset val="128"/>
          </rPr>
          <t xml:space="preserve">・汚染のおそれがある場合は必須です。
・リスト選択または自由入力より記入してください。
・法３条１項、または４条２項、または１４条と同時提出の場合は
「○環改化○第○号」または「〇環多改化〇第○号のとおり」を選択してください。
</t>
        </r>
      </text>
    </comment>
    <comment ref="E18" authorId="0" shapeId="0" xr:uid="{00000000-0006-0000-0100-00000D000000}">
      <text>
        <r>
          <rPr>
            <sz val="9"/>
            <color indexed="81"/>
            <rFont val="MS P ゴシック"/>
            <family val="3"/>
            <charset val="128"/>
          </rPr>
          <t xml:space="preserve">・汚染のおそれがある場合は必ず記入してください。
・リストより選択してください。
</t>
        </r>
      </text>
    </comment>
    <comment ref="E20" authorId="0" shapeId="0" xr:uid="{00000000-0006-0000-0100-00000F000000}">
      <text>
        <r>
          <rPr>
            <sz val="9"/>
            <color indexed="81"/>
            <rFont val="MS P ゴシック"/>
            <family val="3"/>
            <charset val="128"/>
          </rPr>
          <t xml:space="preserve">法３条１項、または４条２項、または１４条と同時提出の場合は
「○環改化○第○号」または「〇環多改化〇第○号のとおり」を選択してください。
</t>
        </r>
      </text>
    </comment>
    <comment ref="D21" authorId="0" shapeId="0" xr:uid="{00000000-0006-0000-0100-000010000000}">
      <text>
        <r>
          <rPr>
            <sz val="9"/>
            <color indexed="81"/>
            <rFont val="MS P ゴシック"/>
            <family val="3"/>
            <charset val="128"/>
          </rPr>
          <t xml:space="preserve">・法定調査歴がある場合にはこちらにご記入ください。
・複数入力の場合は、左側の展開ボタンより追加行を表示してご記入ください。
・同じ土地で複数件の届出が出ている場合は、最後の地歴と措置状況のわかる
届出番号のみ記入するかたちで問題ありません。
</t>
        </r>
      </text>
    </comment>
    <comment ref="E21" authorId="1" shapeId="0" xr:uid="{AC6840F3-85CE-4722-8AFF-6311ADAA7CF5}">
      <text>
        <r>
          <rPr>
            <sz val="9"/>
            <color indexed="81"/>
            <rFont val="MS P ゴシック"/>
            <family val="3"/>
            <charset val="128"/>
          </rPr>
          <t xml:space="preserve">・法定調査歴がある場合にはこちらに「収受日」をご記入ください。
・日付は「YYYY/MM/DD」形式でご記入ください。
（例：2023/04/01）
</t>
        </r>
      </text>
    </comment>
    <comment ref="F21" authorId="2" shapeId="0" xr:uid="{C3853220-1535-4436-88CC-888D32A5954B}">
      <text>
        <r>
          <rPr>
            <sz val="9"/>
            <color indexed="81"/>
            <rFont val="MS P ゴシック"/>
            <family val="3"/>
            <charset val="128"/>
          </rPr>
          <t>法定調査歴がある場合はこちらに「収受番号」を記入してください。</t>
        </r>
      </text>
    </comment>
    <comment ref="G21" authorId="2" shapeId="0" xr:uid="{B6CAC15D-218B-43DC-9D53-E45634045A71}">
      <text>
        <r>
          <rPr>
            <sz val="9"/>
            <color indexed="81"/>
            <rFont val="MS P ゴシック"/>
            <family val="3"/>
            <charset val="128"/>
          </rPr>
          <t>法定調査歴がある場合はこちらに「届出書等の名称」を記入してください。</t>
        </r>
      </text>
    </comment>
    <comment ref="E26" authorId="1" shapeId="0" xr:uid="{00000000-0006-0000-0100-000014000000}">
      <text>
        <r>
          <rPr>
            <sz val="9"/>
            <color indexed="81"/>
            <rFont val="MS P ゴシック"/>
            <family val="3"/>
            <charset val="128"/>
          </rPr>
          <t xml:space="preserve">法定調査によらない調査歴、自主対策がある場合にはこちらにご記入ください。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6" authorId="0" shapeId="0" xr:uid="{295CC20C-999F-4DDD-AC90-BD68C2E79B79}">
      <text>
        <r>
          <rPr>
            <sz val="9"/>
            <color indexed="81"/>
            <rFont val="MS P ゴシック"/>
            <family val="3"/>
            <charset val="128"/>
          </rPr>
          <t xml:space="preserve">・日付は「YYYY/MM/DD」形式でご記入ください。
（例：2023/04/01）
</t>
        </r>
      </text>
    </comment>
    <comment ref="D7" authorId="0" shapeId="0" xr:uid="{E57F2080-CED3-45D3-86F0-84FD0A2D4EFB}">
      <text>
        <r>
          <rPr>
            <sz val="9"/>
            <color indexed="81"/>
            <rFont val="MS P ゴシック"/>
            <family val="3"/>
            <charset val="128"/>
          </rPr>
          <t xml:space="preserve">リストより選択してください。
</t>
        </r>
      </text>
    </comment>
    <comment ref="E7" authorId="0" shapeId="0" xr:uid="{F8FABDEF-797D-48D1-B629-78C0FA2A9CEC}">
      <text>
        <r>
          <rPr>
            <sz val="9"/>
            <color indexed="81"/>
            <rFont val="MS P ゴシック"/>
            <family val="3"/>
            <charset val="128"/>
          </rPr>
          <t xml:space="preserve">左から「区市町村名」「町名」「丁目名」「番地名」を入力してください。
区市町村
・リストより選択してください。
</t>
        </r>
      </text>
    </comment>
    <comment ref="I7" authorId="0" shapeId="0" xr:uid="{752B938D-ABDA-4F46-AC74-AAFFF14BD560}">
      <text>
        <r>
          <rPr>
            <sz val="9"/>
            <color indexed="81"/>
            <rFont val="MS P ゴシック"/>
            <family val="3"/>
            <charset val="128"/>
          </rPr>
          <t xml:space="preserve">無地番、道、水の場合は、「届出種別」と「区市町村」と「無地番道水」
へ記入してください。その他項目の入力は不要です。
</t>
        </r>
      </text>
    </comment>
    <comment ref="J7" authorId="0" shapeId="0" xr:uid="{13736242-92FC-4A52-842E-0E011B32359D}">
      <text>
        <r>
          <rPr>
            <sz val="9"/>
            <color indexed="81"/>
            <rFont val="MS P ゴシック"/>
            <family val="3"/>
            <charset val="128"/>
          </rPr>
          <t xml:space="preserve">・一部の土地が対象となる場合は「一部」を選択してください。
・リストより選択してください。
</t>
        </r>
      </text>
    </comment>
    <comment ref="K7" authorId="0" shapeId="0" xr:uid="{0DF4E009-5FCA-4D43-8B49-11CAFCC41324}">
      <text>
        <r>
          <rPr>
            <sz val="9"/>
            <color indexed="81"/>
            <rFont val="MS P ゴシック"/>
            <family val="3"/>
            <charset val="128"/>
          </rPr>
          <t xml:space="preserve">・土地所有者等が個人の場合は住所を記載せず「－」と記入してください。
・土地所有者等が行政（国、地方公共団体）の場合は住所を記載せず
「－」と記入してください。
</t>
        </r>
      </text>
    </comment>
    <comment ref="L7" authorId="0" shapeId="0" xr:uid="{75074FD4-78D4-426A-98D5-3EFAAAB38032}">
      <text>
        <r>
          <rPr>
            <sz val="9"/>
            <color indexed="81"/>
            <rFont val="MS P ゴシック"/>
            <family val="3"/>
            <charset val="128"/>
          </rPr>
          <t xml:space="preserve">・土地所有者等が個人の場合は一覧表上では個人名を記載せず
「個人」と記入してください。
・土地所有者等が行政の場合は行政機関名を記入してください。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H5" authorId="0" shapeId="0" xr:uid="{C09379AE-7525-4DF0-8BA5-40053181C31F}">
      <text>
        <r>
          <rPr>
            <sz val="9"/>
            <color indexed="81"/>
            <rFont val="MS P ゴシック"/>
            <family val="3"/>
            <charset val="128"/>
          </rPr>
          <t xml:space="preserve">右側の表より入力してください。（自由入力可）
複数の特定有害物質を入力する場合は「、」で区切って、
セル内に列挙してください。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H5" authorId="0" shapeId="0" xr:uid="{B9661751-C500-43A0-8D93-2AF83373C74F}">
      <text>
        <r>
          <rPr>
            <sz val="9"/>
            <color indexed="81"/>
            <rFont val="MS P ゴシック"/>
            <family val="3"/>
            <charset val="128"/>
          </rPr>
          <t xml:space="preserve">右側の表より入力してください。（自由入力可）
複数の特定有害物質を入力する場合は「、」で区切って、
セル内に列挙してください。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<sst xmlns="http://schemas.openxmlformats.org/spreadsheetml/2006/main" count="2816" uniqueCount="1590">
  <si>
    <t>土地利用の履歴等調査届出書（第34号様式）　提出書類一覧</t>
  </si>
  <si>
    <r>
      <t>本シートは、届出様式に必要となる提出書類の一覧です。必要な書類の充足確認に、チェック欄を活用ください。本シートの提出は不要です。
届出様式の有無にて、都環境局にて提供している届出様式（Excel形式）の有無を記載しています。
なお</t>
    </r>
    <r>
      <rPr>
        <sz val="10.5"/>
        <rFont val="Meiryo UI"/>
        <family val="3"/>
        <charset val="128"/>
      </rPr>
      <t>、「なし」は必要に応じて書類を作成し、届出をしてください。</t>
    </r>
    <rPh sb="0" eb="1">
      <t>ホン</t>
    </rPh>
    <rPh sb="6" eb="8">
      <t>トドケデ</t>
    </rPh>
    <rPh sb="8" eb="10">
      <t>ヨウシキ</t>
    </rPh>
    <rPh sb="11" eb="13">
      <t>ヒツヨウ</t>
    </rPh>
    <rPh sb="16" eb="18">
      <t>テイシュツ</t>
    </rPh>
    <rPh sb="18" eb="20">
      <t>ショルイ</t>
    </rPh>
    <rPh sb="21" eb="23">
      <t>イチラン</t>
    </rPh>
    <rPh sb="26" eb="28">
      <t>ヒツヨウ</t>
    </rPh>
    <rPh sb="29" eb="31">
      <t>ショルイ</t>
    </rPh>
    <rPh sb="32" eb="34">
      <t>ジュウソク</t>
    </rPh>
    <rPh sb="34" eb="36">
      <t>カクニン</t>
    </rPh>
    <rPh sb="42" eb="43">
      <t>ラン</t>
    </rPh>
    <rPh sb="44" eb="46">
      <t>カツヨウ</t>
    </rPh>
    <rPh sb="51" eb="52">
      <t>ホン</t>
    </rPh>
    <rPh sb="56" eb="58">
      <t>テイシュツ</t>
    </rPh>
    <rPh sb="59" eb="61">
      <t>フヨウ</t>
    </rPh>
    <rPh sb="65" eb="67">
      <t>トドケデ</t>
    </rPh>
    <rPh sb="67" eb="69">
      <t>ヨウシキ</t>
    </rPh>
    <rPh sb="70" eb="72">
      <t>ウム</t>
    </rPh>
    <rPh sb="75" eb="76">
      <t>ト</t>
    </rPh>
    <rPh sb="76" eb="78">
      <t>カンキョウ</t>
    </rPh>
    <rPh sb="78" eb="79">
      <t>キョク</t>
    </rPh>
    <rPh sb="81" eb="83">
      <t>テイキョウ</t>
    </rPh>
    <rPh sb="87" eb="89">
      <t>トドケデ</t>
    </rPh>
    <rPh sb="89" eb="91">
      <t>ヨウシキ</t>
    </rPh>
    <rPh sb="97" eb="99">
      <t>ケイシキ</t>
    </rPh>
    <rPh sb="101" eb="103">
      <t>ウム</t>
    </rPh>
    <rPh sb="104" eb="106">
      <t>キサイ</t>
    </rPh>
    <rPh sb="121" eb="123">
      <t>ヒツヨウ</t>
    </rPh>
    <rPh sb="124" eb="125">
      <t>オウ</t>
    </rPh>
    <rPh sb="127" eb="129">
      <t>ショルイ</t>
    </rPh>
    <rPh sb="130" eb="132">
      <t>サクセイ</t>
    </rPh>
    <rPh sb="134" eb="136">
      <t>トドケデ</t>
    </rPh>
    <phoneticPr fontId="3"/>
  </si>
  <si>
    <t>1　届出書</t>
    <rPh sb="2" eb="5">
      <t>トドケデショ</t>
    </rPh>
    <phoneticPr fontId="3"/>
  </si>
  <si>
    <t>届出様式の有無</t>
    <rPh sb="0" eb="2">
      <t>トドケデ</t>
    </rPh>
    <rPh sb="2" eb="4">
      <t>ヨウシキ</t>
    </rPh>
    <rPh sb="5" eb="7">
      <t>ウム</t>
    </rPh>
    <phoneticPr fontId="3"/>
  </si>
  <si>
    <t>チェック</t>
    <phoneticPr fontId="3"/>
  </si>
  <si>
    <t>○土地利用の履歴等調査届出書（第34号様式）</t>
    <phoneticPr fontId="3"/>
  </si>
  <si>
    <t>本ファイルに含む</t>
    <phoneticPr fontId="3"/>
  </si>
  <si>
    <t>「第34号様式」シート</t>
    <phoneticPr fontId="3"/>
  </si>
  <si>
    <t>・必要に応じて、その者が届出者となりうる権原を有することの書類を添付してください。（「届出書等の作成の手引」参照）</t>
    <phoneticPr fontId="3"/>
  </si>
  <si>
    <t>○鑑別紙</t>
    <phoneticPr fontId="3"/>
  </si>
  <si>
    <t>「第34号様式 (別紙)」シート</t>
    <phoneticPr fontId="3"/>
  </si>
  <si>
    <t>・対象地（敷地）について、履歴等調査結果を記載してください。</t>
    <phoneticPr fontId="3"/>
  </si>
  <si>
    <t>・土地利用の履歴、特定有害物質の使用・排出等の状況及び土壌汚染のおそれの有無を別紙「特定有害物質の使用及び排出等の状況に係る一覧」に入力してください。</t>
  </si>
  <si>
    <t>・対象地について過去に届出を行っている場合は、手続がされた届出書等の収受日、収受番号及び届出書等の名称を
記載してください。</t>
    <phoneticPr fontId="3"/>
  </si>
  <si>
    <t>○特定有害物質の使用及び排出等の状況に係る一覧</t>
  </si>
  <si>
    <t>「特定有害物質等使用状況一覧」シート</t>
    <phoneticPr fontId="3"/>
  </si>
  <si>
    <t>・記載した事業場について、水質汚濁防止法と下水道法に基づく届出の有無及び環境確保条例に基づく工場・指定作業場の
届出の有無を記載してください。（根拠書類の提出は不要です。）</t>
  </si>
  <si>
    <t>○筆一覧</t>
    <phoneticPr fontId="3"/>
  </si>
  <si>
    <t>「筆一覧_条例」シート</t>
    <rPh sb="1" eb="2">
      <t>フデ</t>
    </rPh>
    <rPh sb="2" eb="4">
      <t>イチラン</t>
    </rPh>
    <rPh sb="5" eb="7">
      <t>ジョウレイ</t>
    </rPh>
    <phoneticPr fontId="3"/>
  </si>
  <si>
    <t>・敷地全体の地番、土地所有者の氏名等を記載し、本届出で改変を行う地番については「届出種別」で「今回届出」を
選択してください。</t>
    <phoneticPr fontId="3"/>
  </si>
  <si>
    <t>2　　添付書類</t>
    <rPh sb="3" eb="5">
      <t>テンプ</t>
    </rPh>
    <rPh sb="5" eb="7">
      <t>ショルイ</t>
    </rPh>
    <phoneticPr fontId="3"/>
  </si>
  <si>
    <t>届出様式の有無</t>
    <phoneticPr fontId="3"/>
  </si>
  <si>
    <t>○地歴調査に関する資料（土地利用の履歴等年表）</t>
    <rPh sb="1" eb="3">
      <t>チレキ</t>
    </rPh>
    <rPh sb="3" eb="5">
      <t>チョウサ</t>
    </rPh>
    <rPh sb="6" eb="7">
      <t>カン</t>
    </rPh>
    <rPh sb="9" eb="11">
      <t>シリョウ</t>
    </rPh>
    <phoneticPr fontId="3"/>
  </si>
  <si>
    <t>「地歴年表」シート</t>
    <rPh sb="1" eb="3">
      <t>チレキ</t>
    </rPh>
    <rPh sb="3" eb="5">
      <t>ネンピョウ</t>
    </rPh>
    <phoneticPr fontId="3"/>
  </si>
  <si>
    <t>・地歴は原則として戦前まで遡って調査し、それ以前の地歴は必要に応じて調査を実施します。
　なお、水域又は自然林等であった土地についてはそれ以降の地歴を調査してください。</t>
  </si>
  <si>
    <t>・土地利用の状況に変更がない場合は、概ね10年間隔で記載してください。</t>
  </si>
  <si>
    <t>○対象地位置図</t>
    <phoneticPr fontId="3"/>
  </si>
  <si>
    <t>なし</t>
    <phoneticPr fontId="3"/>
  </si>
  <si>
    <t>・周辺地図中に土地の履歴等調査の対象地（敷地全体）を明示してください。（「届出書等の作成の手引」参照）</t>
    <phoneticPr fontId="3"/>
  </si>
  <si>
    <t>・出典等を明記し、公的な資料等自由に利用できる地図（広く公開してもよいもの）を使用してください。</t>
  </si>
  <si>
    <t>○土地改変の概要</t>
    <rPh sb="1" eb="3">
      <t>トチ</t>
    </rPh>
    <rPh sb="3" eb="5">
      <t>カイヘン</t>
    </rPh>
    <rPh sb="6" eb="8">
      <t>ガイヨウ</t>
    </rPh>
    <phoneticPr fontId="3"/>
  </si>
  <si>
    <t>・敷地面積、改変対象地面積、土地改変の概要等を記載してください。
なお、「土地の改変」とは掘削行為のほかに、土地の切り盛りや盛土（造成）等の行為も含まれます。</t>
  </si>
  <si>
    <t>・工事の開始日は日にちまで記載してください。</t>
    <phoneticPr fontId="3"/>
  </si>
  <si>
    <t>・工事の平面図・断面図を添付し、敷地範囲、改変範囲を明示してください。</t>
    <phoneticPr fontId="3"/>
  </si>
  <si>
    <t>・新築に先立ち、既設構造物の解体等を行う場合は、解体と新築それぞれの平面図・断面図を添付してください。</t>
    <phoneticPr fontId="3"/>
  </si>
  <si>
    <t>（※平面図、断面図については、法４条の作成例に準じて作成してください。）</t>
    <phoneticPr fontId="3"/>
  </si>
  <si>
    <t>○公図（土地の形質変更の場所全体の地番がわかるもの）</t>
    <phoneticPr fontId="3"/>
  </si>
  <si>
    <t>・土地の形質の変更をしようとする場所を、赤線等により囲んで図示してください。</t>
    <phoneticPr fontId="3"/>
  </si>
  <si>
    <t>・枚数が多い場合には、敷地全体の地番がわかるように1枚程度にまとめ、個別の公図の写しは別冊資料としてください。</t>
    <phoneticPr fontId="3"/>
  </si>
  <si>
    <t>○現況写真、聴取調査結果及び現地調査結果のまとめ（個人情報を除く）</t>
    <phoneticPr fontId="3"/>
  </si>
  <si>
    <t>・聴取調査結果及び現地調査結果のまとめは、聴取対象者等の個人情報を削除又は黒塗りしたものを本編に添付し、
個人情報が記載されたものは別冊資料としてください。</t>
    <phoneticPr fontId="3"/>
  </si>
  <si>
    <t>3　別冊資料</t>
    <rPh sb="2" eb="4">
      <t>ベッサツ</t>
    </rPh>
    <rPh sb="4" eb="6">
      <t>シリョウ</t>
    </rPh>
    <phoneticPr fontId="3"/>
  </si>
  <si>
    <t>○地歴調査の根拠資料</t>
    <rPh sb="1" eb="3">
      <t>チレキ</t>
    </rPh>
    <rPh sb="3" eb="5">
      <t>チョウサ</t>
    </rPh>
    <rPh sb="6" eb="8">
      <t>コンキョ</t>
    </rPh>
    <rPh sb="8" eb="10">
      <t>シリョウ</t>
    </rPh>
    <phoneticPr fontId="3"/>
  </si>
  <si>
    <t>・根拠資料を、古い年代から順に整理して添付してください。</t>
    <phoneticPr fontId="3"/>
  </si>
  <si>
    <t>（地形図、航空写真、住宅地図、登記簿謄本、個人情報を含む聴取調査結果及び現地調査結果のまとめ等）</t>
    <phoneticPr fontId="3"/>
  </si>
  <si>
    <t>○公図（写）</t>
    <rPh sb="1" eb="3">
      <t>コウズ</t>
    </rPh>
    <rPh sb="4" eb="5">
      <t>シャ</t>
    </rPh>
    <phoneticPr fontId="3"/>
  </si>
  <si>
    <t>第34号様式（第57条関係）</t>
    <phoneticPr fontId="3"/>
  </si>
  <si>
    <t>エラーチェック</t>
    <phoneticPr fontId="3"/>
  </si>
  <si>
    <t>注意事項</t>
    <rPh sb="0" eb="4">
      <t>チュウイジコウ</t>
    </rPh>
    <phoneticPr fontId="3"/>
  </si>
  <si>
    <t>チェック項目</t>
    <rPh sb="4" eb="6">
      <t>コウモク</t>
    </rPh>
    <phoneticPr fontId="3"/>
  </si>
  <si>
    <t>結果</t>
    <rPh sb="0" eb="2">
      <t>ケッカ</t>
    </rPh>
    <phoneticPr fontId="3"/>
  </si>
  <si>
    <t>土地利用の履歴等調査届出書</t>
    <phoneticPr fontId="3"/>
  </si>
  <si>
    <t>条件必須</t>
    <rPh sb="0" eb="2">
      <t>ジョウケン</t>
    </rPh>
    <rPh sb="2" eb="4">
      <t>ヒッス</t>
    </rPh>
    <phoneticPr fontId="3"/>
  </si>
  <si>
    <t>分割提出の場合は届出ごとに連番などをご記入ください。例：その１、その２</t>
  </si>
  <si>
    <t>必須</t>
    <rPh sb="0" eb="2">
      <t>ヒッス</t>
    </rPh>
    <phoneticPr fontId="3"/>
  </si>
  <si>
    <t>届出日（窓口受理日、電子申請日）又は、届出日から、過去数日以内の日付を記載してください。</t>
    <phoneticPr fontId="3"/>
  </si>
  <si>
    <t>東京都知事</t>
    <rPh sb="0" eb="3">
      <t>トウキョウト</t>
    </rPh>
    <rPh sb="3" eb="5">
      <t>チジ</t>
    </rPh>
    <phoneticPr fontId="3"/>
  </si>
  <si>
    <t>殿</t>
    <rPh sb="0" eb="1">
      <t>ドノ</t>
    </rPh>
    <phoneticPr fontId="3"/>
  </si>
  <si>
    <t>届出者が法人である場合は所在地、個人である場合は住所を記入してください。</t>
  </si>
  <si>
    <t>届出者が法人の場合のみ、法人名を記入してください。</t>
  </si>
  <si>
    <t>※届出者欄は必要な個所だけを入力し、印刷時には不要な行を非表示にしてください。</t>
    <rPh sb="4" eb="5">
      <t>ラン</t>
    </rPh>
    <rPh sb="6" eb="8">
      <t>ヒツヨウ</t>
    </rPh>
    <rPh sb="9" eb="11">
      <t>カショ</t>
    </rPh>
    <rPh sb="14" eb="16">
      <t>ニュウリョク</t>
    </rPh>
    <rPh sb="18" eb="21">
      <t>インサツジ</t>
    </rPh>
    <rPh sb="23" eb="25">
      <t>フヨウ</t>
    </rPh>
    <rPh sb="26" eb="27">
      <t>ギョウ</t>
    </rPh>
    <rPh sb="28" eb="31">
      <t>ヒヒョウジ</t>
    </rPh>
    <phoneticPr fontId="3"/>
  </si>
  <si>
    <t>届出者10</t>
    <phoneticPr fontId="3"/>
  </si>
  <si>
    <t>（法人にあっては名称、代表者の氏名及び主たる事務所の所在地）</t>
    <phoneticPr fontId="3"/>
  </si>
  <si>
    <t xml:space="preserve">  　都民の健康と安全を確保する環境に関する条例第117条第１項の規定により、土地利用の履歴等の調査を</t>
    <phoneticPr fontId="3"/>
  </si>
  <si>
    <t xml:space="preserve">  実施しましたので、次のとおり届け出ます。</t>
    <phoneticPr fontId="3"/>
  </si>
  <si>
    <t>土地の改変に係る事業の名称</t>
    <phoneticPr fontId="3"/>
  </si>
  <si>
    <t>土地の改変の場所</t>
    <phoneticPr fontId="3"/>
  </si>
  <si>
    <t>（住居表示）</t>
    <phoneticPr fontId="3"/>
  </si>
  <si>
    <t>区市町村：区市町村が異なる場合は下の行に入力してください。改変対象地だけでなく、敷地全体の住居表示を記入してください。町丁目：複数の所在地を入力する場合は「、」で区切って、セル内に列挙してください。</t>
    <phoneticPr fontId="3"/>
  </si>
  <si>
    <t>条件必須</t>
    <rPh sb="0" eb="4">
      <t>ジョウケンヒッス</t>
    </rPh>
    <phoneticPr fontId="3"/>
  </si>
  <si>
    <t>（地番）</t>
    <phoneticPr fontId="3"/>
  </si>
  <si>
    <t>編集不可</t>
    <rPh sb="0" eb="4">
      <t>ヘンシュウフカ</t>
    </rPh>
    <phoneticPr fontId="3"/>
  </si>
  <si>
    <t>シート「筆一覧」よりご記入ください。</t>
    <rPh sb="4" eb="5">
      <t>フデ</t>
    </rPh>
    <rPh sb="5" eb="7">
      <t>イチラン</t>
    </rPh>
    <rPh sb="11" eb="13">
      <t>キニュウ</t>
    </rPh>
    <phoneticPr fontId="3"/>
  </si>
  <si>
    <t>分割提出の場合における今回届出を行う地番は以下のとおり</t>
    <rPh sb="0" eb="4">
      <t>ブンカツテイシュツ</t>
    </rPh>
    <rPh sb="5" eb="7">
      <t>バアイ</t>
    </rPh>
    <rPh sb="11" eb="13">
      <t>コンカイ</t>
    </rPh>
    <rPh sb="13" eb="15">
      <t>トドケデ</t>
    </rPh>
    <rPh sb="16" eb="17">
      <t>オコナ</t>
    </rPh>
    <rPh sb="18" eb="20">
      <t>チバン</t>
    </rPh>
    <rPh sb="21" eb="23">
      <t>イカ</t>
    </rPh>
    <phoneticPr fontId="3"/>
  </si>
  <si>
    <t>※詳細は別紙「筆一覧」のとおり</t>
    <rPh sb="7" eb="8">
      <t>フデ</t>
    </rPh>
    <rPh sb="8" eb="10">
      <t>イチラン</t>
    </rPh>
    <phoneticPr fontId="3"/>
  </si>
  <si>
    <t>対象地の概要</t>
  </si>
  <si>
    <t>敷地面積</t>
  </si>
  <si>
    <t>全体面積</t>
    <rPh sb="0" eb="2">
      <t>ゼンタイ</t>
    </rPh>
    <rPh sb="2" eb="4">
      <t>メンセキ</t>
    </rPh>
    <phoneticPr fontId="3"/>
  </si>
  <si>
    <t>㎡</t>
    <phoneticPr fontId="3"/>
  </si>
  <si>
    <t>用途地域</t>
    <phoneticPr fontId="3"/>
  </si>
  <si>
    <t>敷地面積が広大で、かつ敷地の一部だけを改変する（自然公園の一部改変等）場合、分割提出する場合は、左側のグループを展開して入力してください。</t>
    <phoneticPr fontId="3"/>
  </si>
  <si>
    <t>今回届出面積</t>
    <phoneticPr fontId="3"/>
  </si>
  <si>
    <t>分割提出の場合は記入してください。</t>
    <rPh sb="0" eb="4">
      <t>ブンカツテイシュツ</t>
    </rPh>
    <rPh sb="5" eb="7">
      <t>バアイ</t>
    </rPh>
    <rPh sb="8" eb="10">
      <t>キニュウ</t>
    </rPh>
    <phoneticPr fontId="3"/>
  </si>
  <si>
    <t>算出根拠</t>
    <phoneticPr fontId="3"/>
  </si>
  <si>
    <t>土地面積の算出根拠を記入してください。</t>
    <phoneticPr fontId="3"/>
  </si>
  <si>
    <t>うち改変面積</t>
  </si>
  <si>
    <t>分割提出する場合は、左側のグループを展開して入力してください。</t>
    <phoneticPr fontId="3"/>
  </si>
  <si>
    <t>分割提出の場合は記入してください。</t>
    <rPh sb="0" eb="4">
      <t>ブンカツテイシュツ</t>
    </rPh>
    <rPh sb="5" eb="7">
      <t>バアイ</t>
    </rPh>
    <phoneticPr fontId="3"/>
  </si>
  <si>
    <t>現在の土地利用状況及び土地の改変の区域</t>
    <phoneticPr fontId="3"/>
  </si>
  <si>
    <t>法３条１項、または４条２項、または１４条と同時提出の場合は「○環改化○第○号」または「〇環多改化〇第○号のとおり」を選択してください。</t>
    <phoneticPr fontId="3"/>
  </si>
  <si>
    <t>周辺の土地利用状況</t>
    <phoneticPr fontId="3"/>
  </si>
  <si>
    <t>土地の改変の種類</t>
    <phoneticPr fontId="3"/>
  </si>
  <si>
    <t>種類</t>
    <rPh sb="0" eb="2">
      <t>シュルイ</t>
    </rPh>
    <phoneticPr fontId="3"/>
  </si>
  <si>
    <t>最大改変深度（m）</t>
    <rPh sb="0" eb="2">
      <t>サイダイ</t>
    </rPh>
    <rPh sb="2" eb="4">
      <t>カイヘン</t>
    </rPh>
    <rPh sb="4" eb="6">
      <t>シンド</t>
    </rPh>
    <phoneticPr fontId="3"/>
  </si>
  <si>
    <r>
      <t xml:space="preserve">掘削深度（m）
</t>
    </r>
    <r>
      <rPr>
        <sz val="8"/>
        <color theme="1"/>
        <rFont val="ＭＳ 明朝"/>
        <family val="1"/>
        <charset val="128"/>
      </rPr>
      <t>※掘削を伴う場合</t>
    </r>
    <phoneticPr fontId="3"/>
  </si>
  <si>
    <r>
      <t xml:space="preserve">杭深度（m）
</t>
    </r>
    <r>
      <rPr>
        <sz val="8"/>
        <color theme="1"/>
        <rFont val="ＭＳ 明朝"/>
        <family val="1"/>
        <charset val="128"/>
      </rPr>
      <t>※杭施工を伴う場合</t>
    </r>
    <phoneticPr fontId="3"/>
  </si>
  <si>
    <t>掘削深度又は杭深度のうちより深い方を最大深度として転記します。杭深度は、GLから杭底までの深さで記載をお願いします。</t>
    <phoneticPr fontId="3"/>
  </si>
  <si>
    <t>土地の所有者（土地の所有者が届出者と異なる場合）</t>
    <phoneticPr fontId="3"/>
  </si>
  <si>
    <t>別紙「筆一覧_条例」のとおり</t>
    <rPh sb="3" eb="6">
      <t>フデイチラン</t>
    </rPh>
    <rPh sb="7" eb="9">
      <t>ジョウレイ</t>
    </rPh>
    <phoneticPr fontId="3"/>
  </si>
  <si>
    <t>調査結果</t>
  </si>
  <si>
    <t>※受付欄</t>
  </si>
  <si>
    <t>連絡先</t>
  </si>
  <si>
    <t>所　　属</t>
  </si>
  <si>
    <t>氏　　名</t>
    <phoneticPr fontId="3"/>
  </si>
  <si>
    <t>電話番号</t>
    <phoneticPr fontId="3"/>
  </si>
  <si>
    <t>電子メールアドレス</t>
    <phoneticPr fontId="3"/>
  </si>
  <si>
    <t>担当者（届出者と同じ組織に属する者に限る。）の連絡先を記載してください。</t>
  </si>
  <si>
    <t>また、届出者と異なる組織に属する者で届出書の内容が分かる者の連絡先は必要に応じて併記してください。</t>
  </si>
  <si>
    <t>なお、連絡先の名前と返送用封筒の宛名が異なる場合には、送り状等にその旨を記載してください。</t>
  </si>
  <si>
    <t>　備考　１　※印の欄には記入しないこと。</t>
    <phoneticPr fontId="3"/>
  </si>
  <si>
    <t>　　　　２　△印の欄には、届出書に添付する各別紙に一連番号をつけた上、該当する別紙の番号を記入すること。</t>
    <phoneticPr fontId="3"/>
  </si>
  <si>
    <t>　　　　３　この様式各欄に記入しきれないときは、図面、表等を利用すること。</t>
    <phoneticPr fontId="3"/>
  </si>
  <si>
    <t>（日本産業規格Ａ列４番）</t>
    <phoneticPr fontId="3"/>
  </si>
  <si>
    <t xml:space="preserve">別紙                                                                                      </t>
  </si>
  <si>
    <t>調　査　結　果</t>
    <phoneticPr fontId="3"/>
  </si>
  <si>
    <t>特定有害物質の取扱事業場の設置状況その他の土地の利用の履歴</t>
    <phoneticPr fontId="3"/>
  </si>
  <si>
    <t>履歴</t>
    <rPh sb="0" eb="2">
      <t>リレキ</t>
    </rPh>
    <phoneticPr fontId="3"/>
  </si>
  <si>
    <t>総評</t>
    <rPh sb="0" eb="2">
      <t>ソウヒョウ</t>
    </rPh>
    <phoneticPr fontId="3"/>
  </si>
  <si>
    <t>見出しの選択に応じて自動で記入します。内容を確認のうえ、必要に応じて文章をコピーし、直接入力してください。</t>
    <rPh sb="13" eb="15">
      <t>キニュウ</t>
    </rPh>
    <phoneticPr fontId="3"/>
  </si>
  <si>
    <t>着工までにおおむね1年以上の期間が空く場合は、リストより選択してください。</t>
    <rPh sb="0" eb="2">
      <t>チャッコウ</t>
    </rPh>
    <rPh sb="10" eb="11">
      <t>ネン</t>
    </rPh>
    <rPh sb="11" eb="13">
      <t>イジョウ</t>
    </rPh>
    <rPh sb="14" eb="16">
      <t>キカン</t>
    </rPh>
    <rPh sb="17" eb="18">
      <t>ア</t>
    </rPh>
    <rPh sb="19" eb="21">
      <t>バアイ</t>
    </rPh>
    <rPh sb="28" eb="30">
      <t>センタク</t>
    </rPh>
    <phoneticPr fontId="3"/>
  </si>
  <si>
    <t xml:space="preserve">特定有害物質の使用、排出等の状況
</t>
    <phoneticPr fontId="3"/>
  </si>
  <si>
    <t>工場・事業場等の名称</t>
    <phoneticPr fontId="3"/>
  </si>
  <si>
    <t>業種及び主要製品</t>
    <phoneticPr fontId="3"/>
  </si>
  <si>
    <t>シート「特定有害物質等使用状況一覧」よりご記入ください。</t>
    <rPh sb="4" eb="6">
      <t>トクテイ</t>
    </rPh>
    <rPh sb="6" eb="8">
      <t>ユウガイ</t>
    </rPh>
    <rPh sb="8" eb="10">
      <t>ブッシツ</t>
    </rPh>
    <rPh sb="10" eb="11">
      <t>トウ</t>
    </rPh>
    <rPh sb="11" eb="13">
      <t>シヨウ</t>
    </rPh>
    <rPh sb="13" eb="15">
      <t>ジョウキョウ</t>
    </rPh>
    <rPh sb="15" eb="17">
      <t>イチラン</t>
    </rPh>
    <rPh sb="21" eb="23">
      <t>キニュウ</t>
    </rPh>
    <phoneticPr fontId="3"/>
  </si>
  <si>
    <t>特定有害物質の種類、使用目的、使用形態等</t>
    <phoneticPr fontId="3"/>
  </si>
  <si>
    <t>特定有害物質の使用状況</t>
    <phoneticPr fontId="3"/>
  </si>
  <si>
    <t>使用期間</t>
    <phoneticPr fontId="3"/>
  </si>
  <si>
    <t>～</t>
  </si>
  <si>
    <t>特定有害物質の排出状況</t>
    <phoneticPr fontId="3"/>
  </si>
  <si>
    <t>シート「特定有害物質等使用状況一覧」に3件以上の情報が記載されている場合に、外の件数を表示します。</t>
    <phoneticPr fontId="3"/>
  </si>
  <si>
    <t>特定有害物質の使用場所等</t>
    <phoneticPr fontId="3"/>
  </si>
  <si>
    <t>汚染のおそれがある場合は必須です。法３条１項、または４条２項、または１４条と同時提出の場合は「○環改化○第○号」または「〇環多改化〇第○号のとおり」を選択してください。</t>
    <rPh sb="12" eb="14">
      <t>ヒッス</t>
    </rPh>
    <phoneticPr fontId="3"/>
  </si>
  <si>
    <t>地下施設の有無及び概要</t>
    <phoneticPr fontId="3"/>
  </si>
  <si>
    <t>汚染のおそれがある場合は必ず記入してください。</t>
    <rPh sb="12" eb="13">
      <t>カナラ</t>
    </rPh>
    <rPh sb="14" eb="16">
      <t>キニュウ</t>
    </rPh>
    <phoneticPr fontId="3"/>
  </si>
  <si>
    <t>地表の高さの変更及び地質に係る情報</t>
    <rPh sb="8" eb="9">
      <t>オヨ</t>
    </rPh>
    <phoneticPr fontId="3"/>
  </si>
  <si>
    <t>任意</t>
    <rPh sb="0" eb="2">
      <t>ニンイ</t>
    </rPh>
    <phoneticPr fontId="3"/>
  </si>
  <si>
    <t>土壌汚染対策法又は条例に基づく調査及び措置の履歴</t>
    <phoneticPr fontId="3"/>
  </si>
  <si>
    <t>任意・入力状態</t>
    <rPh sb="0" eb="2">
      <t>ニンイ</t>
    </rPh>
    <rPh sb="3" eb="7">
      <t>ニュウリョクジョウタイ</t>
    </rPh>
    <phoneticPr fontId="1"/>
  </si>
  <si>
    <t>法定調査歴がある場合は「収受日」、「収受番号」及び「届出書等の名称」を記入してください。同じ土地で複数件の届出が出ている場合は、最後の地歴と措置状況のわかる届出番号のみ記入するかたちで問題ありません。</t>
    <rPh sb="23" eb="24">
      <t>オヨ</t>
    </rPh>
    <phoneticPr fontId="3"/>
  </si>
  <si>
    <t>既往調査及び措置に関する情報</t>
    <phoneticPr fontId="3"/>
  </si>
  <si>
    <t>法定調査によらない調査歴がある場合はご記入ください。</t>
    <phoneticPr fontId="3"/>
  </si>
  <si>
    <t>その他特記事項（必要に応じ図面等を添付すること。）</t>
  </si>
  <si>
    <t>備考　１　別紙が２枚以上となる場合は、それぞれに番号を付けること。</t>
    <phoneticPr fontId="3"/>
  </si>
  <si>
    <t>　　　２　△印の欄には、報告書に添付する各別紙に一連番号をつけた上、該当する別紙の番号を記入すること。</t>
    <phoneticPr fontId="3"/>
  </si>
  <si>
    <t>　　　３　この様式各欄に記入しきれないときは、図面、表等を利用すること。</t>
    <phoneticPr fontId="3"/>
  </si>
  <si>
    <t>　　　 ２　この様式各欄に記入しきれないときは、図面、表等を利用すること。</t>
  </si>
  <si>
    <t xml:space="preserve">筆一覧                                                                                      </t>
    <rPh sb="0" eb="1">
      <t>フデ</t>
    </rPh>
    <rPh sb="1" eb="3">
      <t>イチラン</t>
    </rPh>
    <phoneticPr fontId="3"/>
  </si>
  <si>
    <t>※「土地利用の履歴等調査届出書」と同内容を記載してください。筆を更新する際はその理由を記入してください。</t>
    <rPh sb="30" eb="31">
      <t>フデ</t>
    </rPh>
    <rPh sb="45" eb="47">
      <t>キニュウ</t>
    </rPh>
    <phoneticPr fontId="3"/>
  </si>
  <si>
    <t>※本届出で土地の形質の変更を行う地番について「届出種別」に「今回届出」を選択してください（全地番を対象とする場合は</t>
    <rPh sb="23" eb="27">
      <t>トドケデシュベツ</t>
    </rPh>
    <rPh sb="30" eb="34">
      <t>コンカイトドケデ</t>
    </rPh>
    <rPh sb="36" eb="38">
      <t>センタク</t>
    </rPh>
    <phoneticPr fontId="3"/>
  </si>
  <si>
    <t>　全ての地番に、一部の地番を対象とする場合は今回の届出対象の地番にのみ「今回届出」を選択してください。）。</t>
    <rPh sb="8" eb="10">
      <t>イチブ</t>
    </rPh>
    <rPh sb="11" eb="13">
      <t>チバン</t>
    </rPh>
    <rPh sb="14" eb="16">
      <t>タイショウ</t>
    </rPh>
    <rPh sb="19" eb="21">
      <t>バアイ</t>
    </rPh>
    <phoneticPr fontId="3"/>
  </si>
  <si>
    <t>※記載行が足りない場合は30番目の行をコピーして行を追加してください。</t>
  </si>
  <si>
    <t>届出のために確認を行った日：</t>
    <phoneticPr fontId="3"/>
  </si>
  <si>
    <t>連番</t>
    <rPh sb="0" eb="2">
      <t>レンバン</t>
    </rPh>
    <phoneticPr fontId="3"/>
  </si>
  <si>
    <t>届出種別</t>
    <rPh sb="0" eb="2">
      <t>トドケデ</t>
    </rPh>
    <rPh sb="2" eb="4">
      <t>シュベツ</t>
    </rPh>
    <phoneticPr fontId="3"/>
  </si>
  <si>
    <t>地番</t>
    <rPh sb="0" eb="2">
      <t>チバン</t>
    </rPh>
    <phoneticPr fontId="3"/>
  </si>
  <si>
    <t>無地番
道
水</t>
    <rPh sb="0" eb="1">
      <t>ム</t>
    </rPh>
    <rPh sb="1" eb="3">
      <t>チバン</t>
    </rPh>
    <rPh sb="4" eb="5">
      <t>ミチ</t>
    </rPh>
    <rPh sb="6" eb="7">
      <t>ミズ</t>
    </rPh>
    <phoneticPr fontId="3"/>
  </si>
  <si>
    <t>一部</t>
    <rPh sb="0" eb="2">
      <t>イチブ</t>
    </rPh>
    <phoneticPr fontId="3"/>
  </si>
  <si>
    <t>土地所有者等の住所</t>
    <rPh sb="0" eb="2">
      <t>トチ</t>
    </rPh>
    <rPh sb="2" eb="5">
      <t>ショユウシャ</t>
    </rPh>
    <rPh sb="5" eb="6">
      <t>トウ</t>
    </rPh>
    <rPh sb="7" eb="9">
      <t>ジュウショ</t>
    </rPh>
    <phoneticPr fontId="3"/>
  </si>
  <si>
    <t>氏名</t>
    <rPh sb="0" eb="2">
      <t>シメイ</t>
    </rPh>
    <phoneticPr fontId="3"/>
  </si>
  <si>
    <t>更新理由</t>
    <rPh sb="0" eb="2">
      <t>コウシン</t>
    </rPh>
    <rPh sb="2" eb="4">
      <t>リユウ</t>
    </rPh>
    <phoneticPr fontId="3"/>
  </si>
  <si>
    <t>入力チェック</t>
    <rPh sb="0" eb="2">
      <t>ニュウリョク</t>
    </rPh>
    <phoneticPr fontId="3"/>
  </si>
  <si>
    <t>区市町村</t>
    <phoneticPr fontId="3"/>
  </si>
  <si>
    <t>町</t>
    <phoneticPr fontId="3"/>
  </si>
  <si>
    <t>丁目</t>
    <phoneticPr fontId="3"/>
  </si>
  <si>
    <t>番地</t>
    <phoneticPr fontId="3"/>
  </si>
  <si>
    <t>左から「区市町村名」「町名」「丁目名」「番地名」を入力してください。</t>
    <phoneticPr fontId="3"/>
  </si>
  <si>
    <t>無地番、道、水の場合は、「届出種別」と「区市町村」と「無地番道水」へ記入してください。その他項目の入力は不要です。</t>
    <phoneticPr fontId="3"/>
  </si>
  <si>
    <t>一部の土地が対象となる場合は「一部」を選択してください。</t>
  </si>
  <si>
    <t>土地所有者等が個人の場合は住所を記載せず「－」と記入してください。</t>
  </si>
  <si>
    <t>土地所有者等が行政（国、地方公共団体）の場合は住所を記載せず「－」と記入してください。</t>
    <phoneticPr fontId="3"/>
  </si>
  <si>
    <t>土地所有者等が個人の場合は一覧表上では個人名を記載せず「個人」と記入してください。</t>
  </si>
  <si>
    <t>土地所有者等が行政の場合は行政機関名を記入してください。</t>
    <rPh sb="13" eb="15">
      <t>ギョウセイ</t>
    </rPh>
    <rPh sb="15" eb="17">
      <t>キカン</t>
    </rPh>
    <phoneticPr fontId="3"/>
  </si>
  <si>
    <t>この行より上に行を追加してください。</t>
    <phoneticPr fontId="3"/>
  </si>
  <si>
    <t>以下関数定義</t>
    <rPh sb="0" eb="6">
      <t>イカカンスウテイギ</t>
    </rPh>
    <phoneticPr fontId="3"/>
  </si>
  <si>
    <t>今回届出</t>
    <rPh sb="0" eb="4">
      <t>コンカイトドケデ</t>
    </rPh>
    <phoneticPr fontId="3"/>
  </si>
  <si>
    <t xml:space="preserve">特定有害物質の使用及び排出等の状況に係る一覧                                                                                      </t>
    <rPh sb="9" eb="10">
      <t>オヨ</t>
    </rPh>
    <rPh sb="18" eb="19">
      <t>カカ</t>
    </rPh>
    <rPh sb="20" eb="22">
      <t>イチラン</t>
    </rPh>
    <phoneticPr fontId="3"/>
  </si>
  <si>
    <t>業種及び主要製品</t>
  </si>
  <si>
    <t>特定有害物質の種類、使用目的、使用形態等</t>
  </si>
  <si>
    <t>特定有害物質の使用状況</t>
  </si>
  <si>
    <t>特定有害物質の
排出状況</t>
  </si>
  <si>
    <t>地下施設の概要</t>
  </si>
  <si>
    <t>都環境確保条例に基づく工場・指定作業場の届出の有無</t>
  </si>
  <si>
    <t>水質汚濁防止法及び下水道法に基づく特定施設の届出の有無</t>
  </si>
  <si>
    <t>特定有害物質</t>
  </si>
  <si>
    <t>使用目的
及び使用形態等</t>
  </si>
  <si>
    <t>使用状況</t>
    <phoneticPr fontId="3"/>
  </si>
  <si>
    <t>開始</t>
    <phoneticPr fontId="3"/>
  </si>
  <si>
    <t>終了</t>
    <phoneticPr fontId="3"/>
  </si>
  <si>
    <t>届出済み</t>
  </si>
  <si>
    <t>報告済</t>
    <rPh sb="0" eb="3">
      <t>ホウコクズ</t>
    </rPh>
    <phoneticPr fontId="3"/>
  </si>
  <si>
    <t>○○○○工業㈱□□工場</t>
  </si>
  <si>
    <t>金属メッキ</t>
  </si>
  <si>
    <t>六価クロム</t>
  </si>
  <si>
    <t>金属メッキで使用</t>
  </si>
  <si>
    <t>総量不明</t>
  </si>
  <si>
    <t>1975年</t>
  </si>
  <si>
    <t>2001年</t>
  </si>
  <si>
    <t>下水道法に基づく特定施設が設置されていた。</t>
  </si>
  <si>
    <t>排水ピットが設置されていた。</t>
  </si>
  <si>
    <t>有</t>
    <rPh sb="0" eb="1">
      <t>ア</t>
    </rPh>
    <phoneticPr fontId="3"/>
  </si>
  <si>
    <t>ガソリンスタンド△△△△営業所</t>
  </si>
  <si>
    <t>ガソリン販売</t>
  </si>
  <si>
    <t>ガソリン成分</t>
  </si>
  <si>
    <t>タンク漏洩等の事故もなく適切に管理されていた。</t>
  </si>
  <si>
    <t>地下タンクが設置されていた。</t>
  </si>
  <si>
    <t>有</t>
  </si>
  <si>
    <t>無</t>
  </si>
  <si>
    <t>未届出</t>
    <rPh sb="0" eb="1">
      <t>ミ</t>
    </rPh>
    <rPh sb="1" eb="3">
      <t>トドケデ</t>
    </rPh>
    <phoneticPr fontId="3"/>
  </si>
  <si>
    <t>○○○クリーニング（有）</t>
  </si>
  <si>
    <t>ドライクリーニング</t>
  </si>
  <si>
    <t>テトラクロロエチレン</t>
  </si>
  <si>
    <t>有機溶剤で使用</t>
  </si>
  <si>
    <t>不明</t>
    <rPh sb="0" eb="2">
      <t>フメイ</t>
    </rPh>
    <phoneticPr fontId="3"/>
  </si>
  <si>
    <t>今回対象</t>
    <rPh sb="0" eb="2">
      <t>コンカイ</t>
    </rPh>
    <rPh sb="2" eb="4">
      <t>タイショウ</t>
    </rPh>
    <phoneticPr fontId="3"/>
  </si>
  <si>
    <t>一部報告済</t>
    <rPh sb="0" eb="2">
      <t>イチブ</t>
    </rPh>
    <rPh sb="2" eb="5">
      <t>ホウコクズ</t>
    </rPh>
    <phoneticPr fontId="3"/>
  </si>
  <si>
    <t>××××</t>
  </si>
  <si>
    <t>○○○○、××××、△△△△</t>
  </si>
  <si>
    <t>なし</t>
  </si>
  <si>
    <t>今回報告</t>
    <rPh sb="0" eb="2">
      <t>コンカイ</t>
    </rPh>
    <rPh sb="2" eb="4">
      <t>ホウコク</t>
    </rPh>
    <phoneticPr fontId="3"/>
  </si>
  <si>
    <t>△△△△</t>
  </si>
  <si>
    <t>①○○○○、②××××、③△△△△</t>
  </si>
  <si>
    <t>①○○○○
②××××
③△△△△</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</si>
  <si>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</si>
  <si>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</si>
  <si>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</si>
  <si>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</si>
  <si>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</si>
  <si>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</si>
  <si>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</si>
  <si>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</si>
  <si>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</si>
  <si>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</si>
  <si>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</si>
  <si>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</si>
  <si>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</si>
  <si>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</si>
  <si>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</si>
  <si>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</si>
  <si>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</si>
  <si>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</si>
  <si>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</si>
  <si>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特定汚染物質の種類</t>
  </si>
  <si>
    <t>特定有害物質の名称</t>
  </si>
  <si>
    <t>千代田区</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</si>
  <si>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</si>
  <si>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</si>
  <si>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</si>
  <si>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</si>
  <si>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</si>
  <si>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</si>
  <si>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</si>
  <si>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</si>
  <si>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</si>
  <si>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</si>
  <si>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中央区</t>
  </si>
  <si>
    <t>土壌汚染の除去（原位置浄化）</t>
  </si>
  <si>
    <t>地下水の水質の測定（汚染なし）</t>
  </si>
  <si>
    <t>【措置】地下水の水質の測定（汚染なし）</t>
  </si>
  <si>
    <t>四塩化炭素</t>
  </si>
  <si>
    <t>六価クロム化合物</t>
  </si>
  <si>
    <t>特定有害物質全26物質</t>
  </si>
  <si>
    <t>港区</t>
  </si>
  <si>
    <t>一定濃度を超える土壌汚染の除去（第二溶出量基準を超える汚染土壌の掘削による除去）</t>
  </si>
  <si>
    <t>原位置封じ込め</t>
  </si>
  <si>
    <t>【措置】原位置封じ込め</t>
  </si>
  <si>
    <t>1,2-ジクロロエタン</t>
  </si>
  <si>
    <t>シアン</t>
  </si>
  <si>
    <t>シアン化合物</t>
  </si>
  <si>
    <t>新宿区</t>
  </si>
  <si>
    <t>遮水工封じ込め</t>
  </si>
  <si>
    <t>【措置】遮水工封じ込め</t>
  </si>
  <si>
    <t>1,1-ジクロロエチレン</t>
  </si>
  <si>
    <t>水銀</t>
  </si>
  <si>
    <t>水銀及びその化合物</t>
  </si>
  <si>
    <t>文京区</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</si>
  <si>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</si>
  <si>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</si>
  <si>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</si>
  <si>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</si>
  <si>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</si>
  <si>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</si>
  <si>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台東区</t>
  </si>
  <si>
    <t>封じ込め（原位置封じ込め）</t>
  </si>
  <si>
    <t>掘削除去</t>
  </si>
  <si>
    <t>【措置】地下水汚染の拡大の防止（透過性浄化壁）</t>
  </si>
  <si>
    <t>1,3-ジクロロプロペン</t>
  </si>
  <si>
    <t>セレン</t>
  </si>
  <si>
    <t>鉛及びその化合物</t>
  </si>
  <si>
    <t>墨田区</t>
  </si>
  <si>
    <t>封じ込め（遮水工封じ込め）</t>
  </si>
  <si>
    <t>オンサイト浄化（熱処理）</t>
  </si>
  <si>
    <t>【措置】掘削除去</t>
  </si>
  <si>
    <t>ジクロロメタン</t>
  </si>
  <si>
    <t>鉛</t>
  </si>
  <si>
    <t>砒素及びその化合物</t>
  </si>
  <si>
    <t>江東区</t>
  </si>
  <si>
    <t>封じ込め（遮断工封じ込め）</t>
  </si>
  <si>
    <t>オンサイト浄化（化学処理）</t>
  </si>
  <si>
    <t>【措置】オンサイト浄化（熱処理）</t>
  </si>
  <si>
    <t>砒素</t>
  </si>
  <si>
    <t>ふっ素及びその化合物</t>
  </si>
  <si>
    <t>品川区</t>
  </si>
  <si>
    <t>不溶化（原位置不溶化）</t>
  </si>
  <si>
    <t>オンサイト浄化（生物処理）</t>
  </si>
  <si>
    <t>【措置】オンサイト浄化（洗浄処理）</t>
  </si>
  <si>
    <t>1,1,1-トリクロロエタン</t>
  </si>
  <si>
    <t>ふっ素</t>
  </si>
  <si>
    <t>ほう素及びその化合物</t>
  </si>
  <si>
    <t>目黒区</t>
  </si>
  <si>
    <t>不溶化（不溶化埋戻し）</t>
  </si>
  <si>
    <t>オンサイト浄化（磁力選別）</t>
  </si>
  <si>
    <t>【措置】オンサイト浄化（化学処理）</t>
  </si>
  <si>
    <t>1,1,2-トリクロロエタン</t>
  </si>
  <si>
    <t>ほう素</t>
  </si>
  <si>
    <t>大田区</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</si>
  <si>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</si>
  <si>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</si>
  <si>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</si>
  <si>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</si>
  <si>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</si>
  <si>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</si>
  <si>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</si>
  <si>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</si>
  <si>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</si>
  <si>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</si>
  <si>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</si>
  <si>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</si>
  <si>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</si>
  <si>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</si>
  <si>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</si>
  <si>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</si>
  <si>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</si>
  <si>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</si>
  <si>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</si>
  <si>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</si>
  <si>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</si>
  <si>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</si>
  <si>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</si>
  <si>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</si>
  <si>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</si>
  <si>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</si>
  <si>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</si>
  <si>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ポリ塩化ビフェニル(PCB)</t>
  </si>
  <si>
    <t>豊島区</t>
  </si>
  <si>
    <t>盛土</t>
  </si>
  <si>
    <t>原位置土壌洗浄</t>
  </si>
  <si>
    <t>【措置】原位置抽出（エアースパージング）</t>
  </si>
  <si>
    <t>有機りん化合物</t>
  </si>
  <si>
    <t>北区</t>
  </si>
  <si>
    <t>舗装</t>
  </si>
  <si>
    <t>遮断工封じ込め</t>
  </si>
  <si>
    <t>【措置】原位置分解（化学処理）</t>
  </si>
  <si>
    <t>荒川区</t>
  </si>
  <si>
    <t>立入禁止</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</si>
  <si>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</si>
  <si>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</si>
  <si>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</si>
  <si>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</si>
  <si>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</si>
  <si>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</si>
  <si>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</si>
  <si>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</si>
  <si>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</si>
  <si>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</si>
  <si>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</si>
  <si>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</si>
  <si>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</si>
  <si>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</si>
  <si>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</si>
  <si>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</si>
  <si>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</si>
  <si>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</si>
  <si>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</si>
  <si>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</si>
  <si>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</si>
  <si>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</si>
  <si>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</si>
  <si>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</si>
  <si>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</si>
  <si>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</si>
  <si>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</si>
  <si>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</si>
  <si>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</si>
  <si>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</si>
  <si>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</si>
  <si>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</si>
  <si>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</si>
  <si>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</si>
  <si>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</si>
  <si>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</si>
  <si>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</si>
  <si>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</si>
  <si>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</si>
  <si>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</si>
  <si>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</si>
  <si>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</si>
  <si>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</si>
  <si>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</si>
  <si>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</si>
  <si>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</si>
  <si>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</si>
  <si>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</si>
  <si>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</si>
  <si>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</si>
  <si>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</si>
  <si>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</si>
  <si>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</si>
  <si>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</si>
  <si>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</si>
  <si>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</si>
  <si>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</si>
  <si>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</si>
  <si>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</si>
  <si>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</si>
  <si>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</si>
  <si>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</si>
  <si>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</si>
  <si>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</si>
  <si>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</si>
  <si>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</si>
  <si>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</si>
  <si>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</si>
  <si>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</si>
  <si>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</si>
  <si>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</si>
  <si>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</si>
  <si>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</si>
  <si>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</si>
  <si>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</si>
  <si>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</si>
  <si>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</si>
  <si>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</si>
  <si>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</si>
  <si>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</si>
  <si>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</si>
  <si>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</si>
  <si>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</si>
  <si>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</si>
  <si>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</si>
  <si>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</si>
  <si>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</si>
  <si>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</si>
  <si>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</si>
  <si>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</si>
  <si>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</si>
  <si>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</si>
  <si>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</si>
  <si>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</si>
  <si>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</si>
  <si>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</si>
  <si>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</si>
  <si>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</si>
  <si>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</si>
  <si>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</si>
  <si>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</si>
  <si>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</si>
  <si>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</si>
  <si>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</si>
  <si>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</si>
  <si>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</si>
  <si>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</si>
  <si>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</si>
  <si>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</si>
  <si>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</si>
  <si>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</si>
  <si>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</si>
  <si>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</si>
  <si>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</si>
  <si>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</si>
  <si>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</si>
  <si>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</si>
  <si>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</si>
  <si>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</si>
  <si>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</si>
  <si>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</si>
  <si>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</si>
  <si>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</si>
  <si>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</si>
  <si>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</si>
  <si>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</si>
  <si>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</si>
  <si>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</si>
  <si>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</si>
  <si>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</si>
  <si>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</si>
  <si>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</si>
  <si>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</si>
  <si>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</si>
  <si>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</si>
  <si>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</si>
  <si>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</si>
  <si>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</si>
  <si>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</si>
  <si>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</si>
  <si>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</si>
  <si>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</si>
  <si>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</si>
  <si>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</si>
  <si>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</si>
  <si>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</si>
  <si>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</si>
  <si>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</si>
  <si>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</si>
  <si>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</si>
  <si>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</si>
  <si>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</si>
  <si>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</si>
  <si>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</si>
  <si>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</si>
  <si>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</si>
  <si>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</si>
  <si>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</si>
  <si>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</si>
  <si>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</si>
  <si>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</si>
  <si>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</si>
  <si>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</si>
  <si>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</si>
  <si>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</si>
  <si>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</si>
  <si>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</si>
  <si>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</si>
  <si>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</si>
  <si>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</si>
  <si>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</si>
  <si>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</si>
  <si>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</si>
  <si>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</si>
  <si>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</si>
  <si>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</si>
  <si>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</si>
  <si>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</si>
  <si>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</si>
  <si>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</si>
  <si>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</si>
  <si>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</si>
  <si>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</si>
  <si>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</si>
  <si>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</si>
  <si>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</si>
  <si>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</si>
  <si>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</si>
  <si>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</si>
  <si>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</si>
  <si>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</si>
  <si>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</si>
  <si>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</si>
  <si>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</si>
  <si>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</si>
  <si>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</si>
  <si>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</si>
  <si>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</si>
  <si>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</si>
  <si>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</si>
  <si>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</si>
  <si>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</si>
  <si>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</si>
  <si>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</si>
  <si>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</si>
  <si>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</si>
  <si>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</si>
  <si>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</si>
  <si>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</si>
  <si>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</si>
  <si>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</si>
  <si>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</si>
  <si>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</si>
  <si>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</si>
  <si>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</si>
  <si>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</si>
  <si>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</si>
  <si>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</si>
  <si>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</si>
  <si>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</si>
  <si>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</si>
  <si>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</si>
  <si>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8"/>
  </si>
  <si>
    <t>yoshiki-32_fmt
yoshiki-33_fmt
yoshiki-33-02_fmt
yoshiki-34_fmt</t>
  </si>
  <si>
    <t>yoshiki-06_fmt</t>
  </si>
  <si>
    <t>【廃止】
koji_fmt
sochi_fmt
yoshiki-15_fmt
AM列「無地番道水」と内容重複</t>
    <rPh sb="43" eb="46">
      <t>ムチバン</t>
    </rPh>
    <rPh sb="46" eb="47">
      <t>ドウ</t>
    </rPh>
    <rPh sb="47" eb="48">
      <t>スイ</t>
    </rPh>
    <phoneticPr fontId="28"/>
  </si>
  <si>
    <t>【廃止】
doryou_fmt
G列「今回届出内容」と内容重複</t>
    <rPh sb="1" eb="3">
      <t>ハイシ</t>
    </rPh>
    <phoneticPr fontId="28"/>
  </si>
  <si>
    <t>【廃止】
yoshiki-32_fmt
yoshiki-33_fmt
yoshiki-33-02_fmt
yoshiki-34_fmt
H列「算出根拠」と内容重複</t>
    <rPh sb="1" eb="3">
      <t>ハイシ</t>
    </rPh>
    <phoneticPr fontId="2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</si>
  <si>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8"/>
  </si>
  <si>
    <t>【廃止】
yoshiki-32_fmt
yoshiki-33_fmt
yoshiki-33-02_fmt
yoshiki-34_fmt
AA列「超過適合」と内容重複</t>
    <phoneticPr fontId="28"/>
  </si>
  <si>
    <t>yoshiki-11_fmt</t>
    <phoneticPr fontId="28"/>
  </si>
  <si>
    <t>shuhen-kankyo_fmt</t>
    <phoneticPr fontId="28"/>
  </si>
  <si>
    <t>16条1項搬出の添付書類</t>
    <rPh sb="2" eb="3">
      <t>ジョウ</t>
    </rPh>
    <rPh sb="4" eb="5">
      <t>コウ</t>
    </rPh>
    <rPh sb="5" eb="7">
      <t>ハンシュツ</t>
    </rPh>
    <rPh sb="8" eb="10">
      <t>テンプ</t>
    </rPh>
    <rPh sb="10" eb="12">
      <t>ショルイ</t>
    </rPh>
    <phoneticPr fontId="28"/>
  </si>
  <si>
    <t>運搬方法</t>
    <rPh sb="0" eb="2">
      <t>ウンパン</t>
    </rPh>
    <rPh sb="2" eb="4">
      <t>ホウホウ</t>
    </rPh>
    <phoneticPr fontId="28"/>
  </si>
  <si>
    <t>改変対象地の土地利用の状況</t>
    <rPh sb="0" eb="4">
      <t>カイヘンタイショウ</t>
    </rPh>
    <phoneticPr fontId="28"/>
  </si>
  <si>
    <t>ガス/地下水</t>
    <phoneticPr fontId="28"/>
  </si>
  <si>
    <t>区域指定</t>
    <phoneticPr fontId="28"/>
  </si>
  <si>
    <t>計画</t>
    <rPh sb="0" eb="2">
      <t>ケイカク</t>
    </rPh>
    <phoneticPr fontId="28"/>
  </si>
  <si>
    <t>今回届出内容</t>
    <rPh sb="0" eb="3">
      <t>コンカイトド</t>
    </rPh>
    <rPh sb="3" eb="4">
      <t>デ</t>
    </rPh>
    <rPh sb="4" eb="6">
      <t>ナイヨウ</t>
    </rPh>
    <phoneticPr fontId="28"/>
  </si>
  <si>
    <t>算出根拠</t>
    <rPh sb="0" eb="4">
      <t>サンシュツコンキョ</t>
    </rPh>
    <phoneticPr fontId="28"/>
  </si>
  <si>
    <t>指示措置</t>
    <rPh sb="0" eb="2">
      <t>シジ</t>
    </rPh>
    <rPh sb="2" eb="4">
      <t>ソチ</t>
    </rPh>
    <phoneticPr fontId="28"/>
  </si>
  <si>
    <t>施設の一覧</t>
    <rPh sb="0" eb="2">
      <t>シセツ</t>
    </rPh>
    <rPh sb="3" eb="5">
      <t>イチラン</t>
    </rPh>
    <phoneticPr fontId="28"/>
  </si>
  <si>
    <t>実施措置</t>
    <rPh sb="0" eb="2">
      <t>ジッシ</t>
    </rPh>
    <rPh sb="2" eb="4">
      <t>ソチ</t>
    </rPh>
    <phoneticPr fontId="28"/>
  </si>
  <si>
    <t>実施措置（第3面）</t>
    <rPh sb="0" eb="2">
      <t>ジッシ</t>
    </rPh>
    <rPh sb="2" eb="4">
      <t>ソチ</t>
    </rPh>
    <rPh sb="5" eb="6">
      <t>ダイ</t>
    </rPh>
    <rPh sb="7" eb="8">
      <t>メン</t>
    </rPh>
    <phoneticPr fontId="28"/>
  </si>
  <si>
    <t>実施措置の種類</t>
    <rPh sb="0" eb="2">
      <t>ジッシ</t>
    </rPh>
    <rPh sb="2" eb="4">
      <t>ソチ</t>
    </rPh>
    <rPh sb="5" eb="7">
      <t>シュルイ</t>
    </rPh>
    <phoneticPr fontId="28"/>
  </si>
  <si>
    <t>実施措置の種類（裏面）</t>
    <rPh sb="0" eb="2">
      <t>ジッシ</t>
    </rPh>
    <rPh sb="2" eb="4">
      <t>ソチ</t>
    </rPh>
    <rPh sb="5" eb="7">
      <t>シュルイ</t>
    </rPh>
    <rPh sb="8" eb="10">
      <t>ウラメン</t>
    </rPh>
    <phoneticPr fontId="28"/>
  </si>
  <si>
    <t>条例</t>
    <rPh sb="0" eb="2">
      <t>ジョウレイ</t>
    </rPh>
    <phoneticPr fontId="28"/>
  </si>
  <si>
    <t>試料採取区画</t>
    <rPh sb="0" eb="2">
      <t>シリョウ</t>
    </rPh>
    <rPh sb="2" eb="4">
      <t>サイシュ</t>
    </rPh>
    <rPh sb="4" eb="6">
      <t>クカク</t>
    </rPh>
    <phoneticPr fontId="28"/>
  </si>
  <si>
    <t>資料の種類</t>
    <rPh sb="0" eb="2">
      <t>シリョウ</t>
    </rPh>
    <rPh sb="3" eb="5">
      <t>シュルイ</t>
    </rPh>
    <phoneticPr fontId="28"/>
  </si>
  <si>
    <t>新規・変更</t>
    <rPh sb="0" eb="2">
      <t>シンキ</t>
    </rPh>
    <rPh sb="3" eb="5">
      <t>ヘンコウ</t>
    </rPh>
    <phoneticPr fontId="28"/>
  </si>
  <si>
    <t>総評</t>
    <rPh sb="0" eb="2">
      <t>ソウヒョウ</t>
    </rPh>
    <phoneticPr fontId="28"/>
  </si>
  <si>
    <t>測定頻度</t>
    <rPh sb="0" eb="2">
      <t>ソクテイ</t>
    </rPh>
    <rPh sb="2" eb="4">
      <t>ヒンド</t>
    </rPh>
    <phoneticPr fontId="28"/>
  </si>
  <si>
    <t>措置の選択理由</t>
    <rPh sb="0" eb="2">
      <t>ソチ</t>
    </rPh>
    <rPh sb="3" eb="5">
      <t>センタク</t>
    </rPh>
    <rPh sb="5" eb="7">
      <t>リユウ</t>
    </rPh>
    <phoneticPr fontId="28"/>
  </si>
  <si>
    <t>措置完了後における当該土地の汚染の状況</t>
    <rPh sb="0" eb="2">
      <t>ソチ</t>
    </rPh>
    <phoneticPr fontId="28"/>
  </si>
  <si>
    <t>地下水基準</t>
    <rPh sb="0" eb="3">
      <t>チカスイ</t>
    </rPh>
    <rPh sb="3" eb="5">
      <t>キジュン</t>
    </rPh>
    <phoneticPr fontId="25"/>
  </si>
  <si>
    <t>超過適合</t>
    <rPh sb="0" eb="2">
      <t>チョウカ</t>
    </rPh>
    <rPh sb="2" eb="4">
      <t>テキゴウ</t>
    </rPh>
    <phoneticPr fontId="28"/>
  </si>
  <si>
    <t>届出種別</t>
    <rPh sb="0" eb="2">
      <t>トドケデ</t>
    </rPh>
    <rPh sb="2" eb="4">
      <t>シュベツ</t>
    </rPh>
    <phoneticPr fontId="25"/>
  </si>
  <si>
    <t>届出種別</t>
    <rPh sb="0" eb="2">
      <t>トドケデ</t>
    </rPh>
    <rPh sb="2" eb="4">
      <t>シュベツ</t>
    </rPh>
    <phoneticPr fontId="4"/>
  </si>
  <si>
    <t>届出種別</t>
    <rPh sb="0" eb="2">
      <t>トドケデ</t>
    </rPh>
    <rPh sb="2" eb="4">
      <t>シュベツ</t>
    </rPh>
    <phoneticPr fontId="26"/>
  </si>
  <si>
    <t>届出種別</t>
    <phoneticPr fontId="3"/>
  </si>
  <si>
    <t>搬入位置</t>
    <rPh sb="0" eb="2">
      <t>ハンニュウ</t>
    </rPh>
    <rPh sb="2" eb="4">
      <t>イチ</t>
    </rPh>
    <phoneticPr fontId="26"/>
  </si>
  <si>
    <t>評価</t>
    <rPh sb="0" eb="2">
      <t>ヒョウカ</t>
    </rPh>
    <phoneticPr fontId="29"/>
  </si>
  <si>
    <t>変更事項の選択肢一覧</t>
    <rPh sb="0" eb="2">
      <t>ヘンコウ</t>
    </rPh>
    <rPh sb="2" eb="4">
      <t>ジコウ</t>
    </rPh>
    <rPh sb="5" eb="8">
      <t>センタクシ</t>
    </rPh>
    <rPh sb="8" eb="10">
      <t>イチラン</t>
    </rPh>
    <phoneticPr fontId="1"/>
  </si>
  <si>
    <t>法令</t>
    <rPh sb="0" eb="2">
      <t>ホウレイ</t>
    </rPh>
    <phoneticPr fontId="4"/>
  </si>
  <si>
    <t>無地番道水</t>
    <rPh sb="0" eb="1">
      <t>ム</t>
    </rPh>
    <rPh sb="1" eb="3">
      <t>チバン</t>
    </rPh>
    <rPh sb="3" eb="4">
      <t>ミチ</t>
    </rPh>
    <rPh sb="4" eb="5">
      <t>ミズ</t>
    </rPh>
    <phoneticPr fontId="3"/>
  </si>
  <si>
    <t>無地番・道・水</t>
    <rPh sb="4" eb="5">
      <t>ミチ</t>
    </rPh>
    <rPh sb="6" eb="7">
      <t>ミズ</t>
    </rPh>
    <phoneticPr fontId="2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</si>
  <si>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</si>
  <si>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</si>
  <si>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</si>
  <si>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</si>
  <si>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</si>
  <si>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</si>
  <si>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</si>
  <si>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</si>
  <si>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t>
  </si>
  <si>
    <t>基準の種類・地下水</t>
    <rPh sb="6" eb="9">
      <t>チカスイ</t>
    </rPh>
    <phoneticPr fontId="28"/>
  </si>
  <si>
    <t>基準の種類・土壌</t>
    <rPh sb="6" eb="8">
      <t>ドジョウ</t>
    </rPh>
    <phoneticPr fontId="3"/>
  </si>
  <si>
    <t>基準の種類・土壌</t>
    <rPh sb="6" eb="8">
      <t>ドジョウ</t>
    </rPh>
    <phoneticPr fontId="28"/>
  </si>
  <si>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</si>
  <si>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</si>
  <si>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</si>
  <si>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</si>
  <si>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</si>
  <si>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</si>
  <si>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</si>
  <si>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</si>
  <si>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</si>
  <si>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</si>
  <si>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8"/>
  </si>
  <si>
    <t>参照</t>
  </si>
  <si>
    <t>参照</t>
    <phoneticPr fontId="3"/>
  </si>
  <si>
    <t>別紙参照</t>
    <rPh sb="0" eb="4">
      <t>ベッシサンショウ</t>
    </rPh>
    <phoneticPr fontId="27"/>
  </si>
  <si>
    <t>別紙参照</t>
    <rPh sb="0" eb="4">
      <t>ベッシサンショウ</t>
    </rPh>
    <phoneticPr fontId="4"/>
  </si>
  <si>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</si>
  <si>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</si>
  <si>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</si>
  <si>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</si>
  <si>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</si>
  <si>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</si>
  <si>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</si>
  <si>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</si>
  <si>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</si>
  <si>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</si>
  <si>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</si>
  <si>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</si>
  <si>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</si>
  <si>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</si>
  <si>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</si>
  <si>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</si>
  <si>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</si>
  <si>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</si>
  <si>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</si>
  <si>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</si>
  <si>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</si>
  <si>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</si>
  <si>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</si>
  <si>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</si>
  <si>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</si>
  <si>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</si>
  <si>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超過適合</t>
    <phoneticPr fontId="2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</si>
  <si>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</si>
  <si>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</si>
  <si>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</si>
  <si>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</si>
  <si>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</si>
  <si>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</si>
  <si>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</si>
  <si>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</si>
  <si>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</si>
  <si>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</si>
  <si>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</si>
  <si>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</si>
  <si>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</si>
  <si>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</si>
  <si>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4"/>
  </si>
  <si>
    <t>区画基準 高さ</t>
    <phoneticPr fontId="28"/>
  </si>
  <si>
    <t>AP/TP</t>
    <phoneticPr fontId="28"/>
  </si>
  <si>
    <t>該当有無</t>
    <rPh sb="0" eb="2">
      <t>ガイトウ</t>
    </rPh>
    <rPh sb="2" eb="4">
      <t>ウム</t>
    </rPh>
    <phoneticPr fontId="28"/>
  </si>
  <si>
    <t>判定</t>
    <rPh sb="0" eb="2">
      <t>ハンテイ</t>
    </rPh>
    <phoneticPr fontId="28"/>
  </si>
  <si>
    <t>届出種別（第117条第1項）</t>
    <rPh sb="0" eb="2">
      <t>トドケデ</t>
    </rPh>
    <rPh sb="2" eb="4">
      <t>シュベツ</t>
    </rPh>
    <rPh sb="5" eb="6">
      <t>ダイ</t>
    </rPh>
    <rPh sb="9" eb="10">
      <t>ジョウ</t>
    </rPh>
    <rPh sb="10" eb="11">
      <t>ダイ</t>
    </rPh>
    <rPh sb="12" eb="13">
      <t>コウ</t>
    </rPh>
    <phoneticPr fontId="2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</si>
  <si>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8"/>
  </si>
  <si>
    <t>別紙番号</t>
    <phoneticPr fontId="2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</si>
  <si>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8"/>
  </si>
  <si>
    <t>陸運（自動車）</t>
    <phoneticPr fontId="28"/>
  </si>
  <si>
    <t>改変対象地は、○○○○年と同様であった。</t>
    <phoneticPr fontId="28"/>
  </si>
  <si>
    <t>ガス(ppm)</t>
    <phoneticPr fontId="28"/>
  </si>
  <si>
    <t>要対策区域</t>
    <phoneticPr fontId="28"/>
  </si>
  <si>
    <t>汚染除去等計画</t>
    <phoneticPr fontId="28"/>
  </si>
  <si>
    <t>実測面積</t>
    <phoneticPr fontId="28"/>
  </si>
  <si>
    <t>地下水の水質の測定</t>
    <rPh sb="0" eb="3">
      <t>チカスイ</t>
    </rPh>
    <rPh sb="4" eb="6">
      <t>スイシツ</t>
    </rPh>
    <rPh sb="7" eb="9">
      <t>ソクテイ</t>
    </rPh>
    <phoneticPr fontId="28"/>
  </si>
  <si>
    <t>地下水の水質の測定（地下水汚染が生じていない土地）</t>
    <phoneticPr fontId="28"/>
  </si>
  <si>
    <t>原位置封じ込め</t>
    <rPh sb="0" eb="3">
      <t>ゲンイチ</t>
    </rPh>
    <rPh sb="3" eb="4">
      <t>フウ</t>
    </rPh>
    <rPh sb="5" eb="6">
      <t>コ</t>
    </rPh>
    <phoneticPr fontId="28"/>
  </si>
  <si>
    <t>第114条第１項</t>
    <phoneticPr fontId="28"/>
  </si>
  <si>
    <t>第114条第５項</t>
    <phoneticPr fontId="28"/>
  </si>
  <si>
    <t>掘削対象単位区画</t>
    <rPh sb="0" eb="2">
      <t>クッサク</t>
    </rPh>
    <rPh sb="2" eb="4">
      <t>タイショウ</t>
    </rPh>
    <rPh sb="4" eb="6">
      <t>タンイ</t>
    </rPh>
    <rPh sb="6" eb="8">
      <t>クカク</t>
    </rPh>
    <phoneticPr fontId="28"/>
  </si>
  <si>
    <t>12条届出【○環改化形第○○号】</t>
    <phoneticPr fontId="28"/>
  </si>
  <si>
    <t>（新規）</t>
    <phoneticPr fontId="28"/>
  </si>
  <si>
    <t>汚染が確認された</t>
    <phoneticPr fontId="28"/>
  </si>
  <si>
    <t>1年目から3年目は年1回以上、4年目と5年目は年4回以上</t>
    <phoneticPr fontId="28"/>
  </si>
  <si>
    <t>地下水汚染は生じていないため、法令で講ずべき措置とされている、最も環境・経済・社会への負荷が小さい地下水測定を選択した</t>
    <phoneticPr fontId="28"/>
  </si>
  <si>
    <t>調査で確認された汚染土壌の全量を除去した。</t>
    <phoneticPr fontId="28"/>
  </si>
  <si>
    <t>基準適合</t>
  </si>
  <si>
    <t>超過</t>
    <rPh sb="0" eb="2">
      <t>チョウカ</t>
    </rPh>
    <phoneticPr fontId="2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</si>
  <si>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</si>
  <si>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</si>
  <si>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</si>
  <si>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</si>
  <si>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</si>
  <si>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</si>
  <si>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</si>
  <si>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</si>
  <si>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</si>
  <si>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</si>
  <si>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</si>
  <si>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</si>
  <si>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</si>
  <si>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6"/>
  </si>
  <si>
    <t>浄化等処理施設（浄化）</t>
  </si>
  <si>
    <t>写真</t>
  </si>
  <si>
    <t>溶出量</t>
  </si>
  <si>
    <t>地下水基準</t>
    <rPh sb="0" eb="5">
      <t>チカスイキジュン</t>
    </rPh>
    <phoneticPr fontId="2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</si>
  <si>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</si>
  <si>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</si>
  <si>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</si>
  <si>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</si>
  <si>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</si>
  <si>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</si>
  <si>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</si>
  <si>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</si>
  <si>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</si>
  <si>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</si>
  <si>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</si>
  <si>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</si>
  <si>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</si>
  <si>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</si>
  <si>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</si>
  <si>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</si>
  <si>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</si>
  <si>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</si>
  <si>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別紙「土壌汚染対策計画確認シート」のとおり</t>
    <phoneticPr fontId="28"/>
  </si>
  <si>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</si>
  <si>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</si>
  <si>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</si>
  <si>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</si>
  <si>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</si>
  <si>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</si>
  <si>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</si>
  <si>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</si>
  <si>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</si>
  <si>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</si>
  <si>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</si>
  <si>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</si>
  <si>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</si>
  <si>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</si>
  <si>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</si>
  <si>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</si>
  <si>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</si>
  <si>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</si>
  <si>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</si>
  <si>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</si>
  <si>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</si>
  <si>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</si>
  <si>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</si>
  <si>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</si>
  <si>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</si>
  <si>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</si>
  <si>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</si>
  <si>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</si>
  <si>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</si>
  <si>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</si>
  <si>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</si>
  <si>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</si>
  <si>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</si>
  <si>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</si>
  <si>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</si>
  <si>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</si>
  <si>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</si>
  <si>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</si>
  <si>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</si>
  <si>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</si>
  <si>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</si>
  <si>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</si>
  <si>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</si>
  <si>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</si>
  <si>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1"/>
  </si>
  <si>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</si>
  <si>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</si>
  <si>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</si>
  <si>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</si>
  <si>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8"/>
  </si>
  <si>
    <t>AP</t>
    <phoneticPr fontId="28"/>
  </si>
  <si>
    <t>該当</t>
    <rPh sb="0" eb="2">
      <t>ガイトウ</t>
    </rPh>
    <phoneticPr fontId="28"/>
  </si>
  <si>
    <t>OK</t>
    <phoneticPr fontId="28"/>
  </si>
  <si>
    <t>届出済み</t>
    <rPh sb="0" eb="2">
      <t>トドケデ</t>
    </rPh>
    <rPh sb="2" eb="3">
      <t>ズ</t>
    </rPh>
    <phoneticPr fontId="28"/>
  </si>
  <si>
    <t>未届出</t>
    <rPh sb="0" eb="1">
      <t>ミ</t>
    </rPh>
    <rPh sb="1" eb="3">
      <t>トドケデ</t>
    </rPh>
    <phoneticPr fontId="26"/>
  </si>
  <si>
    <t>事業場の敷地として利用</t>
    <phoneticPr fontId="3"/>
  </si>
  <si>
    <t>土量集計表</t>
    <rPh sb="0" eb="5">
      <t>ドリョウシュウケイヒョウ</t>
    </rPh>
    <phoneticPr fontId="28"/>
  </si>
  <si>
    <t>陸運（自動車）⇒海運（船舶）</t>
    <phoneticPr fontId="28"/>
  </si>
  <si>
    <t>地下水(mg/L)</t>
    <phoneticPr fontId="28"/>
  </si>
  <si>
    <t>地下水汚染拡大防止区域</t>
    <phoneticPr fontId="28"/>
  </si>
  <si>
    <t>変更後の汚染除去等計画</t>
    <phoneticPr fontId="28"/>
  </si>
  <si>
    <t>実績報告</t>
    <rPh sb="0" eb="2">
      <t>ジッセキ</t>
    </rPh>
    <rPh sb="2" eb="4">
      <t>ホウコク</t>
    </rPh>
    <phoneticPr fontId="28"/>
  </si>
  <si>
    <t>登記面積</t>
    <phoneticPr fontId="28"/>
  </si>
  <si>
    <t>原位置封じ込めまたは遮水工封じ込め</t>
    <rPh sb="0" eb="3">
      <t>ゲンイチ</t>
    </rPh>
    <rPh sb="3" eb="4">
      <t>フウ</t>
    </rPh>
    <rPh sb="5" eb="6">
      <t>コ</t>
    </rPh>
    <rPh sb="10" eb="12">
      <t>シャスイ</t>
    </rPh>
    <rPh sb="12" eb="13">
      <t>コウ</t>
    </rPh>
    <rPh sb="13" eb="14">
      <t>フウ</t>
    </rPh>
    <rPh sb="15" eb="16">
      <t>コ</t>
    </rPh>
    <phoneticPr fontId="28"/>
  </si>
  <si>
    <t>1の2</t>
  </si>
  <si>
    <t>地下水の水質の測定（地下水汚染が生じている土地）</t>
    <phoneticPr fontId="28"/>
  </si>
  <si>
    <t>遮水工封じ込め</t>
    <rPh sb="0" eb="2">
      <t>シャスイ</t>
    </rPh>
    <rPh sb="2" eb="3">
      <t>コウ</t>
    </rPh>
    <rPh sb="3" eb="4">
      <t>フウ</t>
    </rPh>
    <rPh sb="5" eb="6">
      <t>コ</t>
    </rPh>
    <phoneticPr fontId="28"/>
  </si>
  <si>
    <t>第115条第２項</t>
    <phoneticPr fontId="28"/>
  </si>
  <si>
    <t>第115条第６項</t>
    <phoneticPr fontId="28"/>
  </si>
  <si>
    <t>16条届出【○環改化搬第○○号】</t>
    <phoneticPr fontId="28"/>
  </si>
  <si>
    <t>（変更）</t>
    <phoneticPr fontId="28"/>
  </si>
  <si>
    <t>汚染が確認された（調査の一部省略）</t>
    <phoneticPr fontId="28"/>
  </si>
  <si>
    <t>1年目から3年目は年2回以上、4年目と5年目は年4回以上</t>
    <phoneticPr fontId="28"/>
  </si>
  <si>
    <t>基準不適合土壌の全量掘削除去と比較して、必要最低限の掘削と舗装を組み合わせる方法が、環境・経済・社会への負荷が軽減するため</t>
    <phoneticPr fontId="28"/>
  </si>
  <si>
    <t>調査で確認された汚染土壌は全量残置される。</t>
    <phoneticPr fontId="28"/>
  </si>
  <si>
    <t>基準超過</t>
  </si>
  <si>
    <t>適合</t>
    <rPh sb="0" eb="2">
      <t>テキゴウ</t>
    </rPh>
    <phoneticPr fontId="28"/>
  </si>
  <si>
    <t>報告済み</t>
    <rPh sb="0" eb="2">
      <t>ホウコク</t>
    </rPh>
    <phoneticPr fontId="3"/>
  </si>
  <si>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</si>
  <si>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</si>
  <si>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</si>
  <si>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</si>
  <si>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</si>
  <si>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</si>
  <si>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</si>
  <si>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</si>
  <si>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</si>
  <si>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</si>
  <si>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</si>
  <si>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</si>
  <si>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</si>
  <si>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</si>
  <si>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8"/>
  </si>
  <si>
    <t>真北</t>
  </si>
  <si>
    <t>地盤面</t>
  </si>
  <si>
    <t>2系</t>
  </si>
  <si>
    <t>ND</t>
  </si>
  <si>
    <t>舗装厚等の検尺写真及び断面図（含有量基準超過が表層に残置される場合）　※確認事項に記載が無い場合は要措置区域となる場合有</t>
    <phoneticPr fontId="28"/>
  </si>
  <si>
    <t>第２項</t>
  </si>
  <si>
    <t>第７条第３項</t>
  </si>
  <si>
    <t>深度</t>
  </si>
  <si>
    <t>実績報告</t>
  </si>
  <si>
    <t>配管下</t>
  </si>
  <si>
    <t>○環改化○第○号のとおり</t>
  </si>
  <si>
    <t>（受理番号）のとおり</t>
  </si>
  <si>
    <t>別紙「汚染拡散防止確認シート」のとおり</t>
    <phoneticPr fontId="28"/>
  </si>
  <si>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</si>
  <si>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</si>
  <si>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</si>
  <si>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</si>
  <si>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</si>
  <si>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</si>
  <si>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</si>
  <si>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</si>
  <si>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</si>
  <si>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</si>
  <si>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</si>
  <si>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</si>
  <si>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</si>
  <si>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</si>
  <si>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</si>
  <si>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</si>
  <si>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</si>
  <si>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</si>
  <si>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</si>
  <si>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</si>
  <si>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</si>
  <si>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</si>
  <si>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</si>
  <si>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</si>
  <si>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</si>
  <si>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</si>
  <si>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</si>
  <si>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</si>
  <si>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</si>
  <si>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</si>
  <si>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</si>
  <si>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4"/>
  </si>
  <si>
    <t>実施措置の完了予定時期に係る変更</t>
  </si>
  <si>
    <t>地下水の水質の測定（地下水汚染が生じている土地）</t>
  </si>
  <si>
    <t>（AP+m）</t>
    <phoneticPr fontId="28"/>
  </si>
  <si>
    <t>TP</t>
    <phoneticPr fontId="28"/>
  </si>
  <si>
    <t>非該当</t>
    <rPh sb="0" eb="3">
      <t>ヒガイトウ</t>
    </rPh>
    <phoneticPr fontId="28"/>
  </si>
  <si>
    <t>今回対象</t>
    <rPh sb="0" eb="2">
      <t>コンカイ</t>
    </rPh>
    <rPh sb="2" eb="4">
      <t>タイショウ</t>
    </rPh>
    <phoneticPr fontId="28"/>
  </si>
  <si>
    <t>報告済</t>
    <rPh sb="0" eb="3">
      <t>ホウコクズ</t>
    </rPh>
    <phoneticPr fontId="26"/>
  </si>
  <si>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</si>
  <si>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</si>
  <si>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</si>
  <si>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</si>
  <si>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19"/>
  </si>
  <si>
    <t>遮水工封じ込め</t>
    <rPh sb="0" eb="2">
      <t>シャスイ</t>
    </rPh>
    <rPh sb="2" eb="3">
      <t>コウ</t>
    </rPh>
    <rPh sb="3" eb="4">
      <t>フウ</t>
    </rPh>
    <rPh sb="5" eb="6">
      <t>コ</t>
    </rPh>
    <phoneticPr fontId="19"/>
  </si>
  <si>
    <t>原位置封じ込め</t>
    <rPh sb="0" eb="3">
      <t>ゲンイチ</t>
    </rPh>
    <rPh sb="3" eb="4">
      <t>フウ</t>
    </rPh>
    <rPh sb="5" eb="6">
      <t>コ</t>
    </rPh>
    <phoneticPr fontId="21"/>
  </si>
  <si>
    <t>地下水汚染の拡大の防止</t>
    <rPh sb="0" eb="3">
      <t>チカスイ</t>
    </rPh>
    <rPh sb="3" eb="5">
      <t>オセン</t>
    </rPh>
    <rPh sb="6" eb="8">
      <t>カクダイ</t>
    </rPh>
    <rPh sb="9" eb="11">
      <t>ボウシ</t>
    </rPh>
    <phoneticPr fontId="21"/>
  </si>
  <si>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</si>
  <si>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</si>
  <si>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</si>
  <si>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</si>
  <si>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</si>
  <si>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</si>
  <si>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</si>
  <si>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</si>
  <si>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</si>
  <si>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4"/>
  </si>
  <si>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</si>
  <si>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</si>
  <si>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</si>
  <si>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</si>
  <si>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</si>
  <si>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</si>
  <si>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</si>
  <si>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</si>
  <si>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</si>
  <si>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</si>
  <si>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8"/>
  </si>
  <si>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</si>
  <si>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</si>
  <si>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</si>
  <si>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</si>
  <si>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</si>
  <si>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</si>
  <si>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</si>
  <si>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</si>
  <si>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</si>
  <si>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</si>
  <si>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4"/>
  </si>
  <si>
    <t>道路占有許可書</t>
  </si>
  <si>
    <t>無（法律のみの届出）</t>
    <rPh sb="0" eb="1">
      <t>ナ</t>
    </rPh>
    <rPh sb="2" eb="4">
      <t>ホウリツ</t>
    </rPh>
    <rPh sb="7" eb="9">
      <t>トドケデ</t>
    </rPh>
    <phoneticPr fontId="2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</si>
  <si>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</si>
  <si>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</si>
  <si>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</si>
  <si>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</si>
  <si>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</si>
  <si>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</si>
  <si>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</si>
  <si>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</si>
  <si>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</si>
  <si>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</si>
  <si>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</si>
  <si>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</si>
  <si>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</si>
  <si>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</si>
  <si>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</si>
  <si>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</si>
  <si>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</si>
  <si>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</si>
  <si>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</si>
  <si>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一部報告済</t>
    <rPh sb="0" eb="2">
      <t>イチブ</t>
    </rPh>
    <rPh sb="2" eb="5">
      <t>ホウコクズ</t>
    </rPh>
    <phoneticPr fontId="26"/>
  </si>
  <si>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</si>
  <si>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</si>
  <si>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</si>
  <si>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</si>
  <si>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19"/>
  </si>
  <si>
    <t>地下水汚染の拡大の防止</t>
    <rPh sb="0" eb="3">
      <t>チカスイ</t>
    </rPh>
    <rPh sb="3" eb="5">
      <t>オセン</t>
    </rPh>
    <rPh sb="6" eb="8">
      <t>カクダイ</t>
    </rPh>
    <rPh sb="9" eb="11">
      <t>ボウシ</t>
    </rPh>
    <phoneticPr fontId="19"/>
  </si>
  <si>
    <t>遮水工封じ込め</t>
    <rPh sb="0" eb="2">
      <t>シャスイ</t>
    </rPh>
    <rPh sb="2" eb="3">
      <t>コウ</t>
    </rPh>
    <rPh sb="3" eb="4">
      <t>フウ</t>
    </rPh>
    <rPh sb="5" eb="6">
      <t>コ</t>
    </rPh>
    <phoneticPr fontId="21"/>
  </si>
  <si>
    <t>土壌汚染の除去</t>
    <rPh sb="0" eb="2">
      <t>ドジョウ</t>
    </rPh>
    <rPh sb="2" eb="4">
      <t>オセン</t>
    </rPh>
    <rPh sb="5" eb="7">
      <t>ジョキョ</t>
    </rPh>
    <phoneticPr fontId="21"/>
  </si>
  <si>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</si>
  <si>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</si>
  <si>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</si>
  <si>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</si>
  <si>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</si>
  <si>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</si>
  <si>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</si>
  <si>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8"/>
  </si>
  <si>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</si>
  <si>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</si>
  <si>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</si>
  <si>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</si>
  <si>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</si>
  <si>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</si>
  <si>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</si>
  <si>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</si>
  <si>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</si>
  <si>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</si>
  <si>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</si>
  <si>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</si>
  <si>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</si>
  <si>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</si>
  <si>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今回報告</t>
    <rPh sb="0" eb="2">
      <t>コンカイ</t>
    </rPh>
    <rPh sb="2" eb="4">
      <t>ホウコク</t>
    </rPh>
    <phoneticPr fontId="26"/>
  </si>
  <si>
    <t>積替え施設に関する書類</t>
    <rPh sb="0" eb="2">
      <t>ツミカ</t>
    </rPh>
    <rPh sb="3" eb="5">
      <t>シセツ</t>
    </rPh>
    <rPh sb="6" eb="7">
      <t>カン</t>
    </rPh>
    <rPh sb="9" eb="11">
      <t>ショルイ</t>
    </rPh>
    <phoneticPr fontId="1"/>
  </si>
  <si>
    <t>土壌入換え</t>
    <rPh sb="0" eb="2">
      <t>ドジョウ</t>
    </rPh>
    <rPh sb="2" eb="4">
      <t>イレカ</t>
    </rPh>
    <phoneticPr fontId="19"/>
  </si>
  <si>
    <t>遮断工封じ込め</t>
    <rPh sb="0" eb="2">
      <t>シャダン</t>
    </rPh>
    <rPh sb="2" eb="3">
      <t>コウ</t>
    </rPh>
    <rPh sb="3" eb="4">
      <t>フウ</t>
    </rPh>
    <rPh sb="5" eb="6">
      <t>コ</t>
    </rPh>
    <phoneticPr fontId="21"/>
  </si>
  <si>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</si>
  <si>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</si>
  <si>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</si>
  <si>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</si>
  <si>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</si>
  <si>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</si>
  <si>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</si>
  <si>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</si>
  <si>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8"/>
  </si>
  <si>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</si>
  <si>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</si>
  <si>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</si>
  <si>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</si>
  <si>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</si>
  <si>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</si>
  <si>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</si>
  <si>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</si>
  <si>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</si>
  <si>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</si>
  <si>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</si>
  <si>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19"/>
  </si>
  <si>
    <t>不溶化</t>
    <rPh sb="0" eb="2">
      <t>フヨウ</t>
    </rPh>
    <rPh sb="2" eb="3">
      <t>カ</t>
    </rPh>
    <phoneticPr fontId="21"/>
  </si>
  <si>
    <t>不溶化</t>
    <rPh sb="0" eb="2">
      <t>フヨウ</t>
    </rPh>
    <rPh sb="2" eb="3">
      <t>カ</t>
    </rPh>
    <phoneticPr fontId="1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</si>
  <si>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</si>
  <si>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</si>
  <si>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</si>
  <si>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</si>
  <si>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</si>
  <si>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</si>
  <si>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</si>
  <si>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</si>
  <si>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</si>
  <si>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</si>
  <si>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</si>
  <si>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1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</si>
  <si>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</si>
  <si>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</si>
  <si>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</si>
  <si>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</si>
  <si>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</si>
  <si>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</si>
  <si>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</si>
  <si>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</si>
  <si>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</si>
  <si>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</si>
  <si>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1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</si>
  <si>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</si>
  <si>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</si>
  <si>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</si>
  <si>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</si>
  <si>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</si>
  <si>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</si>
  <si>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</si>
  <si>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</si>
  <si>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</si>
  <si>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</si>
  <si>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</si>
  <si>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</si>
  <si>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</si>
  <si>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</si>
  <si>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</si>
  <si>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</si>
  <si>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1"/>
  </si>
  <si>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</si>
  <si>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</si>
  <si>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</si>
  <si>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</si>
  <si>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</si>
  <si>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</si>
  <si>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1"/>
  </si>
  <si>
    <t>二年間モニタリング結果の報告</t>
    <rPh sb="0" eb="3">
      <t>ニネンカン</t>
    </rPh>
    <rPh sb="9" eb="11">
      <t>ケッカ</t>
    </rPh>
    <rPh sb="12" eb="14">
      <t>ホウコク</t>
    </rPh>
    <phoneticPr fontId="1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</si>
  <si>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</si>
  <si>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</si>
  <si>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</si>
  <si>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</si>
  <si>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</si>
  <si>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</si>
  <si>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</si>
  <si>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</si>
  <si>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</si>
  <si>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</si>
  <si>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1"/>
  </si>
  <si>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</si>
  <si>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</si>
  <si>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</si>
  <si>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</si>
  <si>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</si>
  <si>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</si>
  <si>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</si>
  <si>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</si>
  <si>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</si>
  <si>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</si>
  <si>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</si>
  <si>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</si>
  <si>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</si>
  <si>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</si>
  <si>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</si>
  <si>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</si>
  <si>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</si>
  <si>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</si>
  <si>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</si>
  <si>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</si>
  <si>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</si>
  <si>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</si>
  <si>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</si>
  <si>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</si>
  <si>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</si>
  <si>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</si>
  <si>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</si>
  <si>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</si>
  <si>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</si>
  <si>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</si>
  <si>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</si>
  <si>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</si>
  <si>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</si>
  <si>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</si>
  <si>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</si>
  <si>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</si>
  <si>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</si>
  <si>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</si>
  <si>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</si>
  <si>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</si>
  <si>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届出分割連番</t>
  </si>
  <si>
    <t>届出日</t>
    <rPh sb="0" eb="2">
      <t>トドケデ</t>
    </rPh>
    <rPh sb="2" eb="3">
      <t>ビ</t>
    </rPh>
    <phoneticPr fontId="21"/>
  </si>
  <si>
    <t>届出者</t>
    <phoneticPr fontId="21"/>
  </si>
  <si>
    <t>土地の改変に係る事業の名称</t>
    <rPh sb="0" eb="2">
      <t>トチ</t>
    </rPh>
    <rPh sb="3" eb="5">
      <t>カイヘン</t>
    </rPh>
    <rPh sb="6" eb="7">
      <t>カカワ</t>
    </rPh>
    <rPh sb="8" eb="10">
      <t>ジギョウ</t>
    </rPh>
    <rPh sb="11" eb="13">
      <t>メイショウ</t>
    </rPh>
    <phoneticPr fontId="21"/>
  </si>
  <si>
    <t>土地の改変の場所</t>
    <phoneticPr fontId="21"/>
  </si>
  <si>
    <t>対象地の概要</t>
    <rPh sb="0" eb="2">
      <t>タイショウ</t>
    </rPh>
    <rPh sb="2" eb="3">
      <t>チ</t>
    </rPh>
    <rPh sb="4" eb="6">
      <t>ガイヨウ</t>
    </rPh>
    <phoneticPr fontId="1"/>
  </si>
  <si>
    <t>調査結果</t>
    <phoneticPr fontId="21"/>
  </si>
  <si>
    <t>連絡先</t>
    <rPh sb="0" eb="3">
      <t>レンラクサキ</t>
    </rPh>
    <phoneticPr fontId="1"/>
  </si>
  <si>
    <t>住所1</t>
    <rPh sb="0" eb="2">
      <t>ジュウショ</t>
    </rPh>
    <phoneticPr fontId="21"/>
  </si>
  <si>
    <t>法人名1</t>
    <rPh sb="0" eb="3">
      <t>ホウジンメイ</t>
    </rPh>
    <phoneticPr fontId="21"/>
  </si>
  <si>
    <t>役職および氏名1</t>
    <rPh sb="0" eb="2">
      <t>ヤクショク</t>
    </rPh>
    <rPh sb="5" eb="7">
      <t>シメイ</t>
    </rPh>
    <phoneticPr fontId="21"/>
  </si>
  <si>
    <t>住所2</t>
    <rPh sb="0" eb="2">
      <t>ジュウショ</t>
    </rPh>
    <phoneticPr fontId="21"/>
  </si>
  <si>
    <t>法人名2</t>
    <rPh sb="0" eb="3">
      <t>ホウジンメイ</t>
    </rPh>
    <phoneticPr fontId="21"/>
  </si>
  <si>
    <t>役職および氏名2</t>
    <rPh sb="0" eb="2">
      <t>ヤクショク</t>
    </rPh>
    <rPh sb="5" eb="7">
      <t>シメイ</t>
    </rPh>
    <phoneticPr fontId="21"/>
  </si>
  <si>
    <t>住所3</t>
    <rPh sb="0" eb="2">
      <t>ジュウショ</t>
    </rPh>
    <phoneticPr fontId="21"/>
  </si>
  <si>
    <t>法人名3</t>
    <rPh sb="0" eb="3">
      <t>ホウジンメイ</t>
    </rPh>
    <phoneticPr fontId="21"/>
  </si>
  <si>
    <t>役職および氏名3</t>
    <rPh sb="0" eb="2">
      <t>ヤクショク</t>
    </rPh>
    <rPh sb="5" eb="7">
      <t>シメイ</t>
    </rPh>
    <phoneticPr fontId="21"/>
  </si>
  <si>
    <t>住所4</t>
    <rPh sb="0" eb="2">
      <t>ジュウショ</t>
    </rPh>
    <phoneticPr fontId="21"/>
  </si>
  <si>
    <t>法人名4</t>
    <rPh sb="0" eb="3">
      <t>ホウジンメイ</t>
    </rPh>
    <phoneticPr fontId="21"/>
  </si>
  <si>
    <t>役職および氏名4</t>
    <rPh sb="0" eb="2">
      <t>ヤクショク</t>
    </rPh>
    <rPh sb="5" eb="7">
      <t>シメイ</t>
    </rPh>
    <phoneticPr fontId="21"/>
  </si>
  <si>
    <t>住所5</t>
    <rPh sb="0" eb="2">
      <t>ジュウショ</t>
    </rPh>
    <phoneticPr fontId="21"/>
  </si>
  <si>
    <t>法人名5</t>
    <rPh sb="0" eb="3">
      <t>ホウジンメイ</t>
    </rPh>
    <phoneticPr fontId="21"/>
  </si>
  <si>
    <t>役職および氏名5</t>
    <rPh sb="0" eb="2">
      <t>ヤクショク</t>
    </rPh>
    <rPh sb="5" eb="7">
      <t>シメイ</t>
    </rPh>
    <phoneticPr fontId="21"/>
  </si>
  <si>
    <t>住所6</t>
    <rPh sb="0" eb="2">
      <t>ジュウショ</t>
    </rPh>
    <phoneticPr fontId="21"/>
  </si>
  <si>
    <t>法人名6</t>
    <rPh sb="0" eb="3">
      <t>ホウジンメイ</t>
    </rPh>
    <phoneticPr fontId="21"/>
  </si>
  <si>
    <t>役職および氏名6</t>
    <rPh sb="0" eb="2">
      <t>ヤクショク</t>
    </rPh>
    <rPh sb="5" eb="7">
      <t>シメイ</t>
    </rPh>
    <phoneticPr fontId="21"/>
  </si>
  <si>
    <t>住所7</t>
    <rPh sb="0" eb="2">
      <t>ジュウショ</t>
    </rPh>
    <phoneticPr fontId="21"/>
  </si>
  <si>
    <t>法人名7</t>
    <rPh sb="0" eb="3">
      <t>ホウジンメイ</t>
    </rPh>
    <phoneticPr fontId="21"/>
  </si>
  <si>
    <t>役職および氏名7</t>
    <rPh sb="0" eb="2">
      <t>ヤクショク</t>
    </rPh>
    <rPh sb="5" eb="7">
      <t>シメイ</t>
    </rPh>
    <phoneticPr fontId="21"/>
  </si>
  <si>
    <t>住所8</t>
    <rPh sb="0" eb="2">
      <t>ジュウショ</t>
    </rPh>
    <phoneticPr fontId="21"/>
  </si>
  <si>
    <t>法人名8</t>
    <rPh sb="0" eb="3">
      <t>ホウジンメイ</t>
    </rPh>
    <phoneticPr fontId="21"/>
  </si>
  <si>
    <t>役職および氏名8</t>
    <rPh sb="0" eb="2">
      <t>ヤクショク</t>
    </rPh>
    <rPh sb="5" eb="7">
      <t>シメイ</t>
    </rPh>
    <phoneticPr fontId="21"/>
  </si>
  <si>
    <t>住所9</t>
    <rPh sb="0" eb="2">
      <t>ジュウショ</t>
    </rPh>
    <phoneticPr fontId="21"/>
  </si>
  <si>
    <t>法人名9</t>
    <rPh sb="0" eb="3">
      <t>ホウジンメイ</t>
    </rPh>
    <phoneticPr fontId="21"/>
  </si>
  <si>
    <t>役職および氏名9</t>
    <rPh sb="0" eb="2">
      <t>ヤクショク</t>
    </rPh>
    <rPh sb="5" eb="7">
      <t>シメイ</t>
    </rPh>
    <phoneticPr fontId="21"/>
  </si>
  <si>
    <t>住所10</t>
    <rPh sb="0" eb="2">
      <t>ジュウショ</t>
    </rPh>
    <phoneticPr fontId="21"/>
  </si>
  <si>
    <t>法人名10</t>
    <rPh sb="0" eb="3">
      <t>ホウジンメイ</t>
    </rPh>
    <phoneticPr fontId="21"/>
  </si>
  <si>
    <t>役職および氏名10</t>
    <rPh sb="0" eb="2">
      <t>ヤクショク</t>
    </rPh>
    <rPh sb="5" eb="7">
      <t>シメイ</t>
    </rPh>
    <phoneticPr fontId="21"/>
  </si>
  <si>
    <t>住居表示</t>
    <rPh sb="0" eb="2">
      <t>ジュウキョ</t>
    </rPh>
    <rPh sb="2" eb="4">
      <t>ヒョウジ</t>
    </rPh>
    <phoneticPr fontId="21"/>
  </si>
  <si>
    <t>地番</t>
  </si>
  <si>
    <t>分割提出の場合における今回届出を行う地番は以下のとおり</t>
    <phoneticPr fontId="21"/>
  </si>
  <si>
    <t>敷地面積</t>
    <rPh sb="0" eb="2">
      <t>シキチ</t>
    </rPh>
    <rPh sb="2" eb="4">
      <t>メンセキ</t>
    </rPh>
    <phoneticPr fontId="1"/>
  </si>
  <si>
    <t>うち改変面積</t>
    <rPh sb="2" eb="4">
      <t>カイヘン</t>
    </rPh>
    <rPh sb="4" eb="6">
      <t>メンセキ</t>
    </rPh>
    <phoneticPr fontId="1"/>
  </si>
  <si>
    <t>用途地域1</t>
    <phoneticPr fontId="21"/>
  </si>
  <si>
    <t>用途地域2</t>
  </si>
  <si>
    <t>用途地域3</t>
  </si>
  <si>
    <t>用途地域4</t>
  </si>
  <si>
    <t>用途地域5</t>
  </si>
  <si>
    <t>用途地域6</t>
  </si>
  <si>
    <t>用途地域7</t>
  </si>
  <si>
    <t>現在の土地利用状況及び土地の改変の区域</t>
  </si>
  <si>
    <t>周辺の土地利用状況</t>
    <phoneticPr fontId="21"/>
  </si>
  <si>
    <t>土地の改変の種類</t>
    <phoneticPr fontId="21"/>
  </si>
  <si>
    <t>総評</t>
    <phoneticPr fontId="21"/>
  </si>
  <si>
    <t>所属1</t>
    <phoneticPr fontId="3"/>
  </si>
  <si>
    <t>氏名1</t>
    <phoneticPr fontId="3"/>
  </si>
  <si>
    <t>電話番号1</t>
    <phoneticPr fontId="3"/>
  </si>
  <si>
    <t>電子メールアドレス1</t>
    <phoneticPr fontId="3"/>
  </si>
  <si>
    <t>区市町村1</t>
    <phoneticPr fontId="21"/>
  </si>
  <si>
    <t>区市町村以降1</t>
    <phoneticPr fontId="21"/>
  </si>
  <si>
    <t>区市町村2</t>
  </si>
  <si>
    <t>区市町村以降2</t>
  </si>
  <si>
    <t>全体面積</t>
    <phoneticPr fontId="21"/>
  </si>
  <si>
    <t>今回届出面積</t>
  </si>
  <si>
    <t>算出根拠</t>
    <phoneticPr fontId="21"/>
  </si>
  <si>
    <t>今回届出面積</t>
    <phoneticPr fontId="21"/>
  </si>
  <si>
    <t>種類1</t>
    <phoneticPr fontId="21"/>
  </si>
  <si>
    <t>最大改変深度（m）1</t>
    <phoneticPr fontId="21"/>
  </si>
  <si>
    <t>掘削深度（m）1</t>
    <phoneticPr fontId="21"/>
  </si>
  <si>
    <t>杭深度（m）1</t>
    <phoneticPr fontId="21"/>
  </si>
  <si>
    <t>種類2</t>
  </si>
  <si>
    <t>最大改変深度（m）2</t>
  </si>
  <si>
    <t>掘削深度（m）2</t>
  </si>
  <si>
    <t>杭深度（m）2</t>
  </si>
  <si>
    <t>種類3</t>
  </si>
  <si>
    <t>最大改変深度（m）3</t>
  </si>
  <si>
    <t>掘削深度（m）3</t>
  </si>
  <si>
    <t>杭深度（m）3</t>
  </si>
  <si>
    <t>特定有害物質の取扱事業場の設置状況その他の土地の利用の履歴</t>
    <phoneticPr fontId="21"/>
  </si>
  <si>
    <t>特定有害物質の使用、排出等の状況</t>
    <phoneticPr fontId="21"/>
  </si>
  <si>
    <t>その他特記事項（必要に応じ図面等を添付すること。）</t>
    <phoneticPr fontId="21"/>
  </si>
  <si>
    <t>見出し</t>
    <rPh sb="0" eb="2">
      <t>ミダ</t>
    </rPh>
    <phoneticPr fontId="21"/>
  </si>
  <si>
    <t>履歴</t>
    <rPh sb="0" eb="2">
      <t>リレキ</t>
    </rPh>
    <phoneticPr fontId="21"/>
  </si>
  <si>
    <t>なお書き</t>
    <phoneticPr fontId="21"/>
  </si>
  <si>
    <t>工場・事業場等の名称</t>
    <phoneticPr fontId="21"/>
  </si>
  <si>
    <t>業種及び主要製品</t>
    <phoneticPr fontId="21"/>
  </si>
  <si>
    <t>特定有害物質の種類、使用目的、使用形態等</t>
    <phoneticPr fontId="21"/>
  </si>
  <si>
    <t>特定有害物質の使用状況</t>
    <phoneticPr fontId="21"/>
  </si>
  <si>
    <t>特定有害物質の排出状況</t>
    <phoneticPr fontId="21"/>
  </si>
  <si>
    <t>特定有害物質の使用場所等</t>
    <phoneticPr fontId="21"/>
  </si>
  <si>
    <t>地下施設の有無及び概要</t>
    <phoneticPr fontId="21"/>
  </si>
  <si>
    <t>地表の高さの変更及び地質に係る情報</t>
    <phoneticPr fontId="21"/>
  </si>
  <si>
    <t>土壌汚染対策法又は条例に基づく調査及び措置の履歴</t>
    <phoneticPr fontId="21"/>
  </si>
  <si>
    <t>既往調査及び措置に関する情報</t>
  </si>
  <si>
    <t>特定有害物質</t>
    <phoneticPr fontId="21"/>
  </si>
  <si>
    <t>使用目的及び使用形態等</t>
    <phoneticPr fontId="21"/>
  </si>
  <si>
    <t>使用状況</t>
    <phoneticPr fontId="21"/>
  </si>
  <si>
    <t>使用期間（開始）</t>
    <phoneticPr fontId="21"/>
  </si>
  <si>
    <t>使用期間（終了）</t>
    <phoneticPr fontId="21"/>
  </si>
  <si>
    <t>排出状況</t>
    <phoneticPr fontId="21"/>
  </si>
  <si>
    <t>外の件数</t>
  </si>
  <si>
    <t>有無</t>
    <rPh sb="0" eb="2">
      <t>ウム</t>
    </rPh>
    <phoneticPr fontId="21"/>
  </si>
  <si>
    <t>概要</t>
    <phoneticPr fontId="21"/>
  </si>
  <si>
    <t>調査結果</t>
    <rPh sb="0" eb="4">
      <t>チョウサケッカ</t>
    </rPh>
    <phoneticPr fontId="3"/>
  </si>
  <si>
    <t>総評テンプレート</t>
    <rPh sb="0" eb="2">
      <t>ソウヒョウ</t>
    </rPh>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</si>
  <si>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</si>
  <si>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</si>
  <si>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</si>
  <si>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</si>
  <si>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</si>
  <si>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u_t_yoshiki_34</t>
    <phoneticPr fontId="3"/>
  </si>
  <si>
    <t>筆一覧_条例</t>
    <phoneticPr fontId="3"/>
  </si>
  <si>
    <t>バージョン</t>
    <phoneticPr fontId="3"/>
  </si>
  <si>
    <t>所属2</t>
    <phoneticPr fontId="3"/>
  </si>
  <si>
    <t>氏名2</t>
    <phoneticPr fontId="3"/>
  </si>
  <si>
    <t>電話番号2</t>
    <phoneticPr fontId="3"/>
  </si>
  <si>
    <t>電子メールアドレス2</t>
    <phoneticPr fontId="3"/>
  </si>
  <si>
    <t>所属3</t>
    <phoneticPr fontId="3"/>
  </si>
  <si>
    <t>氏名3</t>
    <phoneticPr fontId="3"/>
  </si>
  <si>
    <t>電話番号3</t>
    <phoneticPr fontId="3"/>
  </si>
  <si>
    <t>電子メールアドレス3</t>
    <phoneticPr fontId="3"/>
  </si>
  <si>
    <t>所属4</t>
    <phoneticPr fontId="21"/>
  </si>
  <si>
    <t>氏名4</t>
    <phoneticPr fontId="21"/>
  </si>
  <si>
    <t>電話番号4</t>
    <phoneticPr fontId="21"/>
  </si>
  <si>
    <t>電子メールアドレス4</t>
    <phoneticPr fontId="21"/>
  </si>
  <si>
    <t>所属5</t>
    <phoneticPr fontId="21"/>
  </si>
  <si>
    <t>氏名5</t>
    <phoneticPr fontId="21"/>
  </si>
  <si>
    <t>電話番号5</t>
    <phoneticPr fontId="21"/>
  </si>
  <si>
    <t>電子メールアドレス5</t>
    <phoneticPr fontId="21"/>
  </si>
  <si>
    <t>区市町村3</t>
    <phoneticPr fontId="21"/>
  </si>
  <si>
    <t>区市町村以降3</t>
    <phoneticPr fontId="21"/>
  </si>
  <si>
    <t>u_field_010</t>
  </si>
  <si>
    <t>u_field_020</t>
  </si>
  <si>
    <t>u_field_030_010_010</t>
  </si>
  <si>
    <t>u_field_030_020_010</t>
  </si>
  <si>
    <t>u_field_030_030_010</t>
  </si>
  <si>
    <t>u_field_030_010_020</t>
  </si>
  <si>
    <t>u_field_030_020_020</t>
  </si>
  <si>
    <t>u_field_030_030_020</t>
  </si>
  <si>
    <t>u_field_030_010_030</t>
  </si>
  <si>
    <t>u_field_030_020_030</t>
  </si>
  <si>
    <t>u_field_030_030_030</t>
  </si>
  <si>
    <t>u_field_030_010_040</t>
  </si>
  <si>
    <t>u_field_030_020_040</t>
  </si>
  <si>
    <t>u_field_030_030_040</t>
  </si>
  <si>
    <t>u_field_030_010_050</t>
  </si>
  <si>
    <t>u_field_030_020_050</t>
  </si>
  <si>
    <t>u_field_030_030_050</t>
  </si>
  <si>
    <t>u_field_030_010_060</t>
  </si>
  <si>
    <t>u_field_030_020_060</t>
  </si>
  <si>
    <t>u_field_030_030_060</t>
  </si>
  <si>
    <t>u_field_030_010_070</t>
  </si>
  <si>
    <t>u_field_030_020_070</t>
  </si>
  <si>
    <t>u_field_030_030_070</t>
  </si>
  <si>
    <t>u_field_030_010_080</t>
  </si>
  <si>
    <t>u_field_030_020_080</t>
  </si>
  <si>
    <t>u_field_030_030_080</t>
  </si>
  <si>
    <t>u_field_030_010_090</t>
  </si>
  <si>
    <t>u_field_030_020_090</t>
  </si>
  <si>
    <t>u_field_030_030_090</t>
  </si>
  <si>
    <t>u_field_030_010_100</t>
  </si>
  <si>
    <t>u_field_030_020_100</t>
  </si>
  <si>
    <t>u_field_030_030_100</t>
  </si>
  <si>
    <t>u_field_040</t>
  </si>
  <si>
    <t>u_field_050_010_010</t>
  </si>
  <si>
    <t>u_field_050_020_010</t>
  </si>
  <si>
    <t>u_field_050_010_020</t>
  </si>
  <si>
    <t>u_field_050_020_020</t>
  </si>
  <si>
    <t>u_field_050_010_030</t>
  </si>
  <si>
    <t>u_field_050_020_030</t>
  </si>
  <si>
    <t>u_field_060</t>
  </si>
  <si>
    <t>u_field_070</t>
  </si>
  <si>
    <t>u_field_080</t>
  </si>
  <si>
    <t>u_field_090</t>
  </si>
  <si>
    <t>u_field_100</t>
  </si>
  <si>
    <t>u_field_110</t>
  </si>
  <si>
    <t>u_field_120</t>
  </si>
  <si>
    <t>u_field_130</t>
  </si>
  <si>
    <t>u_field_140_010_010</t>
  </si>
  <si>
    <t>u_field_140_010_020</t>
  </si>
  <si>
    <t>u_field_140_010_030</t>
  </si>
  <si>
    <t>u_field_140_010_040</t>
  </si>
  <si>
    <t>u_field_140_010_050</t>
  </si>
  <si>
    <t>u_field_140_010_060</t>
  </si>
  <si>
    <t>u_field_140_010_070</t>
  </si>
  <si>
    <t>u_field_150</t>
  </si>
  <si>
    <t>u_field_160</t>
  </si>
  <si>
    <t>u_field_170_010_010</t>
  </si>
  <si>
    <t>u_field_170_020_010</t>
  </si>
  <si>
    <t>u_field_170_030_010</t>
  </si>
  <si>
    <t>u_field_170_040_010</t>
  </si>
  <si>
    <t>u_field_170_010_020</t>
  </si>
  <si>
    <t>u_field_170_020_020</t>
  </si>
  <si>
    <t>u_field_170_030_020</t>
  </si>
  <si>
    <t>u_field_170_040_020</t>
  </si>
  <si>
    <t>u_field_170_010_030</t>
  </si>
  <si>
    <t>u_field_170_020_030</t>
  </si>
  <si>
    <t>u_field_170_030_030</t>
  </si>
  <si>
    <t>u_field_170_040_030</t>
  </si>
  <si>
    <t>u_field_190</t>
  </si>
  <si>
    <t>u_field_200</t>
  </si>
  <si>
    <t>u_field_180_010_010</t>
  </si>
  <si>
    <t>u_field_180_020_010</t>
  </si>
  <si>
    <t>u_field_180_030_010</t>
  </si>
  <si>
    <t>u_field_180_040_010</t>
  </si>
  <si>
    <t>u_field_180_010_020</t>
  </si>
  <si>
    <t>u_field_180_020_020</t>
  </si>
  <si>
    <t>u_field_180_030_020</t>
  </si>
  <si>
    <t>u_field_180_040_020</t>
  </si>
  <si>
    <t>u_field_180_010_030</t>
  </si>
  <si>
    <t>u_field_180_020_030</t>
  </si>
  <si>
    <t>u_field_180_030_030</t>
  </si>
  <si>
    <t>u_field_180_040_030</t>
  </si>
  <si>
    <t>u_field_180_010_040</t>
  </si>
  <si>
    <t>u_field_180_020_040</t>
  </si>
  <si>
    <t>u_field_180_030_040</t>
  </si>
  <si>
    <t>u_field_180_040_040</t>
  </si>
  <si>
    <t>u_field_180_010_050</t>
  </si>
  <si>
    <t>u_field_180_020_050</t>
  </si>
  <si>
    <t>u_field_180_030_050</t>
  </si>
  <si>
    <t>u_field_180_040_050</t>
  </si>
  <si>
    <t>データ最終列番号</t>
    <rPh sb="3" eb="6">
      <t>サイシュウレツ</t>
    </rPh>
    <rPh sb="6" eb="8">
      <t>バンゴウ</t>
    </rPh>
    <phoneticPr fontId="3"/>
  </si>
  <si>
    <t>u_field_170</t>
  </si>
  <si>
    <t>u_field_010</t>
    <phoneticPr fontId="21"/>
  </si>
  <si>
    <t>u_field_020</t>
    <phoneticPr fontId="21"/>
  </si>
  <si>
    <t>u_field_030</t>
    <phoneticPr fontId="21"/>
  </si>
  <si>
    <t>u_field_040</t>
    <phoneticPr fontId="21"/>
  </si>
  <si>
    <t>u_field_050_010</t>
    <phoneticPr fontId="21"/>
  </si>
  <si>
    <t>u_field_050_020</t>
    <phoneticPr fontId="21"/>
  </si>
  <si>
    <t>u_field_060_010</t>
    <phoneticPr fontId="21"/>
  </si>
  <si>
    <t>u_field_060_020</t>
    <phoneticPr fontId="21"/>
  </si>
  <si>
    <t>u_field_060_030</t>
    <phoneticPr fontId="21"/>
  </si>
  <si>
    <t>u_field_070_010</t>
    <phoneticPr fontId="21"/>
  </si>
  <si>
    <t>u_field_070_020</t>
    <phoneticPr fontId="21"/>
  </si>
  <si>
    <t>u_field_070_030</t>
    <phoneticPr fontId="21"/>
  </si>
  <si>
    <t>u_field_080_010</t>
    <phoneticPr fontId="21"/>
  </si>
  <si>
    <t>u_field_080_020</t>
    <phoneticPr fontId="21"/>
  </si>
  <si>
    <t>u_field_090_010</t>
    <phoneticPr fontId="21"/>
  </si>
  <si>
    <t>u_field_090_020</t>
    <phoneticPr fontId="21"/>
  </si>
  <si>
    <t>u_field_100</t>
    <phoneticPr fontId="21"/>
  </si>
  <si>
    <t>u_field_110</t>
    <phoneticPr fontId="21"/>
  </si>
  <si>
    <t>u_field_120</t>
    <phoneticPr fontId="21"/>
  </si>
  <si>
    <t>u_field_130</t>
    <phoneticPr fontId="21"/>
  </si>
  <si>
    <t>u_field_140</t>
    <phoneticPr fontId="21"/>
  </si>
  <si>
    <t>u_field_150_010</t>
    <phoneticPr fontId="21"/>
  </si>
  <si>
    <t>u_field_150_020</t>
    <phoneticPr fontId="21"/>
  </si>
  <si>
    <t>u_field_150_030</t>
    <phoneticPr fontId="21"/>
  </si>
  <si>
    <t>u_t_yoshiki_34_besshi</t>
  </si>
  <si>
    <t>届出者１</t>
    <phoneticPr fontId="3"/>
  </si>
  <si>
    <t>届出者２</t>
    <phoneticPr fontId="3"/>
  </si>
  <si>
    <t>届出者３</t>
    <phoneticPr fontId="3"/>
  </si>
  <si>
    <t>届出者４</t>
    <phoneticPr fontId="3"/>
  </si>
  <si>
    <t>届出者５</t>
    <phoneticPr fontId="3"/>
  </si>
  <si>
    <t>届出者６</t>
    <phoneticPr fontId="3"/>
  </si>
  <si>
    <t>届出者７</t>
    <phoneticPr fontId="3"/>
  </si>
  <si>
    <t>届出者８</t>
    <phoneticPr fontId="3"/>
  </si>
  <si>
    <t>届出者９</t>
    <phoneticPr fontId="3"/>
  </si>
  <si>
    <t>届出種別
（第117条第１項）</t>
    <phoneticPr fontId="3"/>
  </si>
  <si>
    <t>土壌汚染状況調査報告
（第117条第２項）</t>
    <phoneticPr fontId="3"/>
  </si>
  <si>
    <t>※「特定有害物質」に入力する物質名は右側の表より入力してください。</t>
    <phoneticPr fontId="3"/>
  </si>
  <si>
    <t>水質汚濁防止法及び下水道法に基づく施工施設の届出の有無を記入してください。
都環境確保条例に基づく工場・指定作業場の届出の有無を記入してください。</t>
    <phoneticPr fontId="3"/>
  </si>
  <si>
    <t>第１種特定有害物質（揮発性有機化合物）</t>
    <phoneticPr fontId="3"/>
  </si>
  <si>
    <t>第２種特定有害物質（重金属等）</t>
    <phoneticPr fontId="3"/>
  </si>
  <si>
    <t>第３種特定有害物質（農薬等）</t>
    <phoneticPr fontId="3"/>
  </si>
  <si>
    <t>第１種特定有害物質</t>
    <phoneticPr fontId="3"/>
  </si>
  <si>
    <t>第２種特定有害物質</t>
    <phoneticPr fontId="3"/>
  </si>
  <si>
    <t>第３種特定有害物質</t>
    <phoneticPr fontId="3"/>
  </si>
  <si>
    <t>有機りん化合物</t>
    <phoneticPr fontId="3"/>
  </si>
  <si>
    <t>●</t>
  </si>
  <si>
    <t>特定有害物質の使用及び排出等の状況に係る一覧</t>
    <phoneticPr fontId="3"/>
  </si>
  <si>
    <t>届出者が法人である場合には、役職及び氏名を、個人の場合は個人名を記入してください。なお、法人の場合において代表者以外が届出者となる場合には、その者が届出権限を有していることが確認できる資料を別途添付してください。</t>
    <phoneticPr fontId="3"/>
  </si>
  <si>
    <t>u_field_150_010_020</t>
    <phoneticPr fontId="21"/>
  </si>
  <si>
    <t>u_field_150_020_020</t>
    <phoneticPr fontId="21"/>
  </si>
  <si>
    <t>u_field_150_030_020</t>
    <phoneticPr fontId="21"/>
  </si>
  <si>
    <t>u_field_150_010_030</t>
    <phoneticPr fontId="21"/>
  </si>
  <si>
    <t>u_field_150_020_030</t>
    <phoneticPr fontId="21"/>
  </si>
  <si>
    <t>u_field_150_030_030</t>
    <phoneticPr fontId="21"/>
  </si>
  <si>
    <t>u_field_150_010_040</t>
    <phoneticPr fontId="21"/>
  </si>
  <si>
    <t>u_field_150_020_040</t>
    <phoneticPr fontId="21"/>
  </si>
  <si>
    <t>u_field_150_030_040</t>
    <phoneticPr fontId="21"/>
  </si>
  <si>
    <t>u_field_150_010_050</t>
    <phoneticPr fontId="21"/>
  </si>
  <si>
    <t>u_field_150_020_050</t>
    <phoneticPr fontId="21"/>
  </si>
  <si>
    <t>u_field_150_030_050</t>
    <phoneticPr fontId="21"/>
  </si>
  <si>
    <t>収受日1</t>
    <phoneticPr fontId="21"/>
  </si>
  <si>
    <t>収受番号1</t>
    <phoneticPr fontId="21"/>
  </si>
  <si>
    <t>届出書等の名称1</t>
    <phoneticPr fontId="21"/>
  </si>
  <si>
    <t>収受日2</t>
    <phoneticPr fontId="21"/>
  </si>
  <si>
    <t>収受番号2</t>
    <phoneticPr fontId="21"/>
  </si>
  <si>
    <t>届出書等の名称2</t>
    <phoneticPr fontId="21"/>
  </si>
  <si>
    <t>収受日3</t>
    <phoneticPr fontId="21"/>
  </si>
  <si>
    <t>収受番号3</t>
    <phoneticPr fontId="21"/>
  </si>
  <si>
    <t>届出書等の名称3</t>
    <phoneticPr fontId="21"/>
  </si>
  <si>
    <t>収受日4</t>
    <phoneticPr fontId="21"/>
  </si>
  <si>
    <t>収受番号4</t>
    <phoneticPr fontId="21"/>
  </si>
  <si>
    <t>届出書等の名称4</t>
    <phoneticPr fontId="21"/>
  </si>
  <si>
    <t>収受日5</t>
    <phoneticPr fontId="21"/>
  </si>
  <si>
    <t>収受番号5</t>
    <phoneticPr fontId="21"/>
  </si>
  <si>
    <t>届出書等の名称5</t>
    <phoneticPr fontId="21"/>
  </si>
  <si>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</si>
  <si>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</si>
  <si>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</si>
  <si>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</si>
  <si>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</si>
  <si>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</si>
  <si>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8"/>
  </si>
  <si>
    <t>05010一定の規模以上の土地の形質の変更届出書_様式第6
24010土地利用の履歴等調査届出書_第34号様式</t>
    <phoneticPr fontId="28"/>
  </si>
  <si>
    <t>01010土壌汚染状況調査結果報告書_様式第1
02010土壌汚染対策法第3条第1項ただし書の確認申請書_様式第3</t>
    <phoneticPr fontId="2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</si>
  <si>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</si>
  <si>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</si>
  <si>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</si>
  <si>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</si>
  <si>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</si>
  <si>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</si>
  <si>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</si>
  <si>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</si>
  <si>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</si>
  <si>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8"/>
  </si>
  <si>
    <t>10010形質変更時要届出区域内における土地の形質の変更届出書_様式第15
16010工事完了報告書</t>
    <phoneticPr fontId="2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</si>
  <si>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</si>
  <si>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</si>
  <si>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</si>
  <si>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</si>
  <si>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</si>
  <si>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</si>
  <si>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</si>
  <si>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</si>
  <si>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8"/>
  </si>
  <si>
    <t xml:space="preserve">22010汚染拡散防止計画書_第33号様式
</t>
    <phoneticPr fontId="3"/>
  </si>
  <si>
    <t>08330搬入土一覧表
09390搬入土一覧表
12050搬入土一覧表
18110搬入土一覧表
23110搬入土一覧表</t>
    <phoneticPr fontId="2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</si>
  <si>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</si>
  <si>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</si>
  <si>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</si>
  <si>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</si>
  <si>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</si>
  <si>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</si>
  <si>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</si>
  <si>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</si>
  <si>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</si>
  <si>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</si>
  <si>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</si>
  <si>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</si>
  <si>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</si>
  <si>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</si>
  <si>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</si>
  <si>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</si>
  <si>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</si>
  <si>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</si>
  <si>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</si>
  <si>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</si>
  <si>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</si>
  <si>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</si>
  <si>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</si>
  <si>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</si>
  <si>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</si>
  <si>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</si>
  <si>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</si>
  <si>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</si>
  <si>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</si>
  <si>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</si>
  <si>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</si>
  <si>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8"/>
  </si>
  <si>
    <t>07160要措置区域所在地一覧
08090要措置区域所在地一覧
09150要措置区域所在地一覧</t>
    <phoneticPr fontId="28"/>
  </si>
  <si>
    <t>08010工事完了報告書_様式第10_表面</t>
    <phoneticPr fontId="2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</si>
  <si>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</si>
  <si>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8"/>
  </si>
  <si>
    <t>19010土壌汚染状況調査報告書_第32号様式
24010土地利用の履歴等調査届出書_第34号様式</t>
    <phoneticPr fontId="28"/>
  </si>
  <si>
    <t>21010調査猶予確認事項変更届出書_第32号の3様式</t>
    <phoneticPr fontId="2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</si>
  <si>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</si>
  <si>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</si>
  <si>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</si>
  <si>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</si>
  <si>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</si>
  <si>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</si>
  <si>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</si>
  <si>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</si>
  <si>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</si>
  <si>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</si>
  <si>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省略する範囲</t>
    <phoneticPr fontId="28"/>
  </si>
  <si>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</si>
  <si>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</si>
  <si>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</si>
  <si>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</si>
  <si>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</si>
  <si>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</si>
  <si>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</si>
  <si>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</si>
  <si>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</si>
  <si>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</si>
  <si>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対象地の全部</t>
    <phoneticPr fontId="3"/>
  </si>
  <si>
    <t>水質</t>
  </si>
  <si>
    <t>施工前</t>
  </si>
  <si>
    <t>船舶</t>
    <phoneticPr fontId="3"/>
  </si>
  <si>
    <t>個人</t>
  </si>
  <si>
    <t>搬出あり（別紙「汚染土壌の区域外（敷地外）搬出確認シート」のとおり）</t>
  </si>
  <si>
    <t>0</t>
  </si>
  <si>
    <t>有</t>
    <rPh sb="0" eb="1">
      <t>アリ</t>
    </rPh>
    <phoneticPr fontId="26"/>
  </si>
  <si>
    <t>不明</t>
    <rPh sb="0" eb="1">
      <t>フメイ</t>
    </rPh>
    <phoneticPr fontId="3"/>
  </si>
  <si>
    <t>別紙のとおり</t>
    <phoneticPr fontId="3"/>
  </si>
  <si>
    <t>表層(1種)</t>
    <rPh sb="4" eb="5">
      <t>シュ</t>
    </rPh>
    <phoneticPr fontId="3"/>
  </si>
  <si>
    <t>1 表層</t>
  </si>
  <si>
    <t>一部</t>
    <rPh sb="0" eb="2">
      <t>イチブ</t>
    </rPh>
    <phoneticPr fontId="1"/>
  </si>
  <si>
    <t>居住の用途（工場事業者）として利用</t>
  </si>
  <si>
    <t>対象地の一部</t>
    <phoneticPr fontId="3"/>
  </si>
  <si>
    <t>大気</t>
  </si>
  <si>
    <t>施工中</t>
  </si>
  <si>
    <t>搬出なし</t>
  </si>
  <si>
    <t>全部(兼一部)</t>
    <rPh sb="3" eb="4">
      <t>ケン</t>
    </rPh>
    <rPh sb="4" eb="6">
      <t>イチブ</t>
    </rPh>
    <phoneticPr fontId="1"/>
  </si>
  <si>
    <t>-0.05</t>
  </si>
  <si>
    <t>無</t>
    <rPh sb="0" eb="1">
      <t>ナシ</t>
    </rPh>
    <phoneticPr fontId="2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</si>
  <si>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</si>
  <si>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</si>
  <si>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</si>
  <si>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</si>
  <si>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</si>
  <si>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</si>
  <si>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2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</si>
  <si>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</si>
  <si>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</si>
  <si>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</si>
  <si>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</si>
  <si>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</si>
  <si>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</si>
  <si>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</si>
  <si>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</si>
  <si>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</si>
  <si>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</si>
  <si>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</si>
  <si>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</si>
  <si>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</si>
  <si>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</si>
  <si>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</si>
  <si>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</si>
  <si>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</si>
  <si>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</si>
  <si>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</si>
  <si>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</si>
  <si>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</si>
  <si>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</si>
  <si>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</si>
  <si>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</si>
  <si>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</si>
  <si>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</si>
  <si>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</si>
  <si>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</si>
  <si>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</si>
  <si>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</si>
  <si>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試料採取等対象物質名（土壌溶出量）</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</si>
  <si>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</si>
  <si>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</si>
  <si>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</si>
  <si>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</si>
  <si>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</si>
  <si>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</si>
  <si>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</si>
  <si>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</si>
  <si>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</si>
  <si>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</si>
  <si>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</si>
  <si>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</si>
  <si>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</si>
  <si>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</si>
  <si>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</si>
  <si>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</si>
  <si>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</si>
  <si>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汚染物質</t>
  </si>
  <si>
    <t>チウラム</t>
    <phoneticPr fontId="3"/>
  </si>
  <si>
    <t>大気モニタリング測定結果、地下水モニタリング測定結果(環告第5号)、地下水汚染拡</t>
  </si>
  <si>
    <t>一定濃度を超える土壌汚染の除去（第二溶出量基準を超える汚染土壌の原位置での浄化に</t>
  </si>
  <si>
    <t>汚染のおそれがない場合（特定有害物質取扱履歴なし）</t>
    <phoneticPr fontId="3"/>
  </si>
  <si>
    <t>汚染のおそれがない場合（特定有害物質取扱履歴あり、調査で基準適合確認）</t>
    <phoneticPr fontId="3"/>
  </si>
  <si>
    <t>汚染のおそれがない場合（特定有害物質取扱履歴あり、対策で汚染除去済）</t>
    <phoneticPr fontId="3"/>
  </si>
  <si>
    <t>（汚染のおそれがない場合）以上の結果、対象地内において特定有害物質の取扱事業所が存在したが、過去に調査を実施し基準適合を確認しており、調査後に新たな汚染のおそれが生じてい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</si>
  <si>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汚染のおそれがない場合）以上の結果、対象地内において特定有害物質の取扱事業所が存在したが、過去に調査の実施、全量除去による対策が完了しており、対策後に新たな汚染のおそれが生じてい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</si>
</sst>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quot;）&quot;"/>
    <numFmt numFmtId="177" formatCode="[$-411]ggge&quot;年&quot;m&quot;月&quot;d&quot;日&quot;;@"/>
    <numFmt numFmtId="178" formatCode="yyyy&quot;年&quot;m&quot;月&quot;d&quot;日&quot;;@"/>
    <numFmt numFmtId="179" formatCode="#,##0.00_ "/>
    <numFmt numFmtId="180" formatCode="[$-411]ggge&quot;年&quot;m&quot;月&quot;d&quot;日付&quot;"/>
    <numFmt numFmtId="181" formatCode="yyyy\-mm\-dd"/>
    <numFmt numFmtId="182" formatCode="0.0_ "/>
    <numFmt numFmtId="183" formatCode="0.00_ "/>
  </numFmts>
  <fonts count="46">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6"/>
      <name val="游ゴシック"/>
      <family val="2"/>
      <charset val="128"/>
      <scheme val="minor"/>
    </font>
    <font>
      <b/>
      <sz val="10.5"/>
      <color theme="1"/>
      <name val="Meiryo UI"/>
      <family val="3"/>
      <charset val="128"/>
    </font>
    <font>
      <sz val="14"/>
      <color theme="1"/>
      <name val="ＭＳ 明朝"/>
      <family val="1"/>
      <charset val="128"/>
    </font>
    <font>
      <sz val="10.5"/>
      <color rgb="FF000000"/>
      <name val="ＭＳ 明朝"/>
      <family val="1"/>
      <charset val="128"/>
    </font>
    <font>
      <sz val="10.5"/>
      <color theme="1"/>
      <name val="Meiryo UI"/>
      <family val="3"/>
      <charset val="128"/>
    </font>
    <font>
      <sz val="8"/>
      <color theme="1"/>
      <name val="ＭＳ 明朝"/>
      <family val="1"/>
      <charset val="128"/>
    </font>
    <font>
      <sz val="10.5"/>
      <name val="ＭＳ 明朝"/>
      <family val="1"/>
      <charset val="128"/>
    </font>
    <font>
      <sz val="9"/>
      <color indexed="81"/>
      <name val="MS P ゴシック"/>
      <family val="3"/>
      <charset val="128"/>
    </font>
    <font>
      <b/>
      <sz val="10.5"/>
      <color theme="1"/>
      <name val="ＭＳ 明朝"/>
      <family val="1"/>
      <charset val="128"/>
    </font>
    <font>
      <b/>
      <sz val="11"/>
      <color theme="1"/>
      <name val="游ゴシック"/>
      <family val="3"/>
      <charset val="128"/>
      <scheme val="minor"/>
    </font>
    <font>
      <sz val="10"/>
      <color theme="1"/>
      <name val="ＭＳ 明朝"/>
      <family val="1"/>
      <charset val="128"/>
    </font>
    <font>
      <sz val="10.5"/>
      <name val="Meiryo UI"/>
      <family val="3"/>
      <charset val="128"/>
    </font>
    <font>
      <b/>
      <sz val="14"/>
      <color theme="1"/>
      <name val="Meiryo UI"/>
      <family val="3"/>
      <charset val="128"/>
    </font>
    <font>
      <sz val="11"/>
      <name val="ＭＳ Ｐ明朝"/>
      <family val="1"/>
      <charset val="128"/>
    </font>
    <font>
      <sz val="14"/>
      <name val="ＭＳ Ｐ明朝"/>
      <family val="1"/>
      <charset val="128"/>
    </font>
    <font>
      <b/>
      <sz val="10.5"/>
      <name val="Meiryo UI"/>
      <family val="3"/>
      <charset val="128"/>
    </font>
    <font>
      <sz val="11"/>
      <color theme="1"/>
      <name val="游ゴシック"/>
      <family val="2"/>
      <scheme val="minor"/>
    </font>
    <font>
      <sz val="11"/>
      <color theme="1"/>
      <name val="BIZ UDPゴシック"/>
      <family val="3"/>
      <charset val="128"/>
    </font>
    <font>
      <sz val="6"/>
      <name val="游ゴシック"/>
      <family val="3"/>
      <charset val="128"/>
      <scheme val="minor"/>
    </font>
    <font>
      <sz val="11"/>
      <color theme="1"/>
      <name val="ＭＳ 明朝"/>
      <family val="1"/>
      <charset val="128"/>
    </font>
    <font>
      <sz val="11"/>
      <color theme="1"/>
      <name val="游ゴシック"/>
      <family val="3"/>
      <charset val="128"/>
      <scheme val="minor"/>
    </font>
    <font>
      <sz val="11"/>
      <color theme="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trike/>
      <sz val="10"/>
      <color rgb="FF000000"/>
      <name val="游ゴシック"/>
      <family val="3"/>
      <charset val="128"/>
      <scheme val="minor"/>
    </font>
    <font>
      <sz val="11"/>
      <name val="ＭＳ Ｐゴシック"/>
      <family val="3"/>
      <charset val="128"/>
    </font>
    <font>
      <sz val="10.5"/>
      <color rgb="FF000000"/>
      <name val="ＭＳ 明朝"/>
      <family val="1"/>
    </font>
    <font>
      <sz val="10.5"/>
      <color rgb="FF242424"/>
      <name val="Meiryo UI"/>
      <family val="3"/>
      <charset val="128"/>
    </font>
    <font>
      <sz val="10.5"/>
      <color theme="0"/>
      <name val="Meiryo UI"/>
      <family val="3"/>
      <charset val="128"/>
    </font>
    <font>
      <sz val="9"/>
      <color theme="1"/>
      <name val="Meiryo UI"/>
      <family val="3"/>
      <charset val="128"/>
    </font>
    <font>
      <sz val="9"/>
      <color theme="1"/>
      <name val="Meiryo UI"/>
      <family val="3"/>
    </font>
    <font>
      <sz val="9"/>
      <color theme="1"/>
      <name val="ＭＳ 明朝"/>
      <family val="1"/>
      <charset val="128"/>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2">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9" fillId="0" borderId="0"/>
    <xf numFmtId="0" fontId="1" fillId="0" borderId="0">
      <alignment vertical="center"/>
    </xf>
    <xf numFmtId="0" fontId="1" fillId="0" borderId="0">
      <alignment vertical="center"/>
    </xf>
    <xf numFmtId="0" fontId="39" fillId="0" borderId="0">
      <alignment vertical="center"/>
    </xf>
  </cellStyleXfs>
  <cellXfs count="439">
    <xf numFmtId="0" fontId="0" fillId="0" borderId="0" xfId="0">
      <alignment vertical="center"/>
    </xf>
    <xf numFmtId="0" fontId="2" fillId="0" borderId="0" xfId="0" applyFont="1">
      <alignment vertical="center"/>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4" fillId="0" borderId="0" xfId="0" applyFont="1" applyAlignment="1">
      <alignment horizontal="center" vertical="center" shrinkToFit="1"/>
    </xf>
    <xf numFmtId="0" fontId="2" fillId="0" borderId="4" xfId="0" applyFont="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176" fontId="6" fillId="2" borderId="0" xfId="0" applyNumberFormat="1" applyFont="1" applyFill="1" applyAlignment="1" applyProtection="1">
      <alignment vertical="center" wrapText="1"/>
      <protection locked="0"/>
    </xf>
    <xf numFmtId="0" fontId="2" fillId="0" borderId="5" xfId="0" applyFont="1" applyBorder="1" applyAlignment="1">
      <alignment vertical="center" wrapText="1"/>
    </xf>
    <xf numFmtId="0" fontId="4" fillId="0" borderId="0" xfId="0" applyFont="1" applyAlignment="1">
      <alignment vertical="center" shrinkToFit="1"/>
    </xf>
    <xf numFmtId="0" fontId="7" fillId="0" borderId="0" xfId="0" applyFont="1">
      <alignment vertical="center"/>
    </xf>
    <xf numFmtId="0" fontId="2" fillId="0" borderId="0" xfId="0" applyFont="1" applyAlignment="1">
      <alignment horizontal="right" vertical="center" wrapText="1"/>
    </xf>
    <xf numFmtId="0" fontId="4" fillId="0" borderId="0" xfId="0" applyFont="1">
      <alignment vertical="center"/>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178" fontId="2" fillId="0" borderId="0" xfId="0" applyNumberFormat="1"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vertical="center" wrapText="1"/>
    </xf>
    <xf numFmtId="0" fontId="6" fillId="0" borderId="0" xfId="0" applyFont="1" applyAlignment="1">
      <alignment horizontal="right" vertical="center"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4" xfId="0" applyFont="1" applyBorder="1" applyAlignment="1">
      <alignment horizontal="right" vertical="top" wrapText="1"/>
    </xf>
    <xf numFmtId="0" fontId="2" fillId="0" borderId="0" xfId="0" applyFont="1" applyAlignment="1">
      <alignment horizontal="right" vertical="top" wrapText="1"/>
    </xf>
    <xf numFmtId="0" fontId="2" fillId="0" borderId="5" xfId="0" applyFont="1" applyBorder="1" applyAlignment="1">
      <alignment horizontal="right" vertical="top" wrapText="1"/>
    </xf>
    <xf numFmtId="0" fontId="2" fillId="0" borderId="0" xfId="0" applyFont="1" applyAlignment="1">
      <alignment vertical="top" wrapText="1"/>
    </xf>
    <xf numFmtId="0" fontId="6" fillId="3" borderId="1" xfId="0" applyFont="1" applyFill="1" applyBorder="1" applyAlignment="1" applyProtection="1">
      <alignment vertical="center" wrapText="1"/>
      <protection locked="0"/>
    </xf>
    <xf numFmtId="0" fontId="2" fillId="0" borderId="3" xfId="0" applyFont="1" applyBorder="1" applyAlignment="1">
      <alignment horizontal="left" vertical="center" wrapText="1"/>
    </xf>
    <xf numFmtId="0" fontId="6" fillId="2" borderId="4" xfId="0" applyFont="1" applyFill="1" applyBorder="1" applyAlignment="1" applyProtection="1">
      <alignment vertical="center" wrapText="1"/>
      <protection locked="0"/>
    </xf>
    <xf numFmtId="0" fontId="2" fillId="0" borderId="5" xfId="0" applyFont="1" applyBorder="1" applyAlignment="1">
      <alignment horizontal="left" vertical="center" wrapText="1"/>
    </xf>
    <xf numFmtId="179" fontId="2" fillId="3" borderId="2" xfId="1" applyNumberFormat="1" applyFont="1" applyFill="1" applyBorder="1" applyAlignment="1" applyProtection="1">
      <alignment vertical="center" wrapText="1"/>
      <protection locked="0"/>
    </xf>
    <xf numFmtId="0" fontId="2" fillId="3" borderId="11" xfId="0" applyFont="1" applyFill="1" applyBorder="1" applyAlignment="1" applyProtection="1">
      <alignment vertical="top" wrapText="1"/>
      <protection locked="0"/>
    </xf>
    <xf numFmtId="179" fontId="2" fillId="2" borderId="0" xfId="1" applyNumberFormat="1" applyFont="1" applyFill="1" applyBorder="1" applyAlignment="1" applyProtection="1">
      <alignment vertical="center" wrapText="1"/>
      <protection locked="0"/>
    </xf>
    <xf numFmtId="0" fontId="2" fillId="2" borderId="12" xfId="0" applyFont="1" applyFill="1" applyBorder="1" applyAlignment="1" applyProtection="1">
      <alignment vertical="top" wrapText="1"/>
      <protection locked="0"/>
    </xf>
    <xf numFmtId="0" fontId="2" fillId="0" borderId="9" xfId="0" applyFont="1" applyBorder="1" applyAlignment="1">
      <alignment vertical="center" wrapText="1"/>
    </xf>
    <xf numFmtId="0" fontId="2" fillId="3" borderId="13" xfId="0" applyFont="1" applyFill="1" applyBorder="1" applyAlignment="1" applyProtection="1">
      <alignment vertical="center" wrapText="1"/>
      <protection locked="0"/>
    </xf>
    <xf numFmtId="0" fontId="2" fillId="0" borderId="13" xfId="0" applyFont="1" applyBorder="1" applyAlignment="1">
      <alignment vertical="center" wrapText="1"/>
    </xf>
    <xf numFmtId="0" fontId="2" fillId="3" borderId="0" xfId="0" applyFont="1" applyFill="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0" borderId="13" xfId="0" applyFont="1" applyBorder="1" applyAlignment="1">
      <alignment vertical="top" wrapText="1"/>
    </xf>
    <xf numFmtId="0" fontId="2" fillId="0" borderId="10" xfId="0" applyFont="1" applyBorder="1" applyAlignment="1">
      <alignment vertical="center" wrapText="1"/>
    </xf>
    <xf numFmtId="0" fontId="2" fillId="0" borderId="7" xfId="0" applyFont="1" applyBorder="1" applyAlignment="1">
      <alignmen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9" fontId="2" fillId="4" borderId="0" xfId="1" applyNumberFormat="1" applyFont="1" applyFill="1" applyBorder="1" applyAlignment="1">
      <alignment horizontal="right" vertical="center" wrapText="1"/>
    </xf>
    <xf numFmtId="179" fontId="2" fillId="2" borderId="5" xfId="1" applyNumberFormat="1" applyFont="1" applyFill="1" applyBorder="1" applyAlignment="1" applyProtection="1">
      <alignment vertical="center" wrapText="1"/>
      <protection locked="0"/>
    </xf>
    <xf numFmtId="179" fontId="2" fillId="4" borderId="13" xfId="1" applyNumberFormat="1" applyFont="1" applyFill="1" applyBorder="1" applyAlignment="1">
      <alignment horizontal="right" vertical="center" wrapText="1"/>
    </xf>
    <xf numFmtId="179" fontId="2" fillId="2" borderId="13" xfId="1" applyNumberFormat="1" applyFont="1" applyFill="1" applyBorder="1" applyAlignment="1" applyProtection="1">
      <alignment vertical="center" wrapText="1"/>
      <protection locked="0"/>
    </xf>
    <xf numFmtId="179" fontId="2" fillId="2" borderId="10" xfId="1" applyNumberFormat="1" applyFont="1" applyFill="1" applyBorder="1" applyAlignment="1" applyProtection="1">
      <alignment vertical="center" wrapText="1"/>
      <protection locked="0"/>
    </xf>
    <xf numFmtId="0" fontId="2" fillId="0" borderId="10" xfId="0" applyFont="1" applyBorder="1" applyAlignment="1">
      <alignment vertical="top" wrapText="1"/>
    </xf>
    <xf numFmtId="0" fontId="9" fillId="0" borderId="3" xfId="0" applyFont="1" applyBorder="1" applyAlignment="1">
      <alignment vertical="center"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vertical="top"/>
    </xf>
    <xf numFmtId="0" fontId="2" fillId="0" borderId="10" xfId="0" applyFont="1" applyBorder="1" applyAlignment="1">
      <alignment horizontal="justify" vertical="top" wrapText="1"/>
    </xf>
    <xf numFmtId="0" fontId="2" fillId="0" borderId="0" xfId="0" applyFont="1" applyAlignment="1">
      <alignment horizontal="left" vertical="center"/>
    </xf>
    <xf numFmtId="0" fontId="2" fillId="0" borderId="15" xfId="0" applyFont="1" applyBorder="1" applyAlignment="1">
      <alignment horizontal="left" vertical="top" wrapText="1"/>
    </xf>
    <xf numFmtId="0" fontId="2" fillId="0" borderId="15" xfId="0" applyFont="1" applyBorder="1" applyAlignment="1">
      <alignment horizontal="center" vertical="center" wrapText="1"/>
    </xf>
    <xf numFmtId="0" fontId="2" fillId="0" borderId="11" xfId="0" applyFont="1" applyBorder="1" applyAlignment="1">
      <alignment horizontal="left" vertical="top" wrapText="1"/>
    </xf>
    <xf numFmtId="0" fontId="2" fillId="0" borderId="6" xfId="0" applyFont="1" applyBorder="1" applyAlignment="1">
      <alignment vertical="center" wrapText="1"/>
    </xf>
    <xf numFmtId="0" fontId="2" fillId="0" borderId="7" xfId="0" applyFont="1" applyBorder="1" applyAlignment="1">
      <alignment horizontal="center" vertical="center" wrapText="1"/>
    </xf>
    <xf numFmtId="0" fontId="2" fillId="4" borderId="0" xfId="0" applyFont="1" applyFill="1" applyAlignment="1">
      <alignment vertical="center" wrapText="1"/>
    </xf>
    <xf numFmtId="0" fontId="2" fillId="0" borderId="15"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15" xfId="0" applyFont="1" applyBorder="1" applyAlignment="1">
      <alignment horizontal="justify" vertical="top" wrapText="1"/>
    </xf>
    <xf numFmtId="180" fontId="2" fillId="5" borderId="4" xfId="0" applyNumberFormat="1" applyFont="1" applyFill="1" applyBorder="1" applyAlignment="1" applyProtection="1">
      <alignment horizontal="center" vertical="center" wrapText="1"/>
      <protection locked="0"/>
    </xf>
    <xf numFmtId="0" fontId="2" fillId="5" borderId="0" xfId="0" applyFont="1" applyFill="1" applyAlignment="1" applyProtection="1">
      <alignment vertical="center" wrapText="1"/>
      <protection locked="0"/>
    </xf>
    <xf numFmtId="180" fontId="2" fillId="5" borderId="9" xfId="0" applyNumberFormat="1" applyFont="1" applyFill="1" applyBorder="1" applyAlignment="1" applyProtection="1">
      <alignment horizontal="center" vertical="center" wrapText="1"/>
      <protection locked="0"/>
    </xf>
    <xf numFmtId="0" fontId="2" fillId="5" borderId="13" xfId="0" applyFont="1" applyFill="1" applyBorder="1" applyAlignment="1" applyProtection="1">
      <alignment vertical="center" wrapText="1"/>
      <protection locked="0"/>
    </xf>
    <xf numFmtId="0" fontId="2" fillId="0" borderId="0" xfId="0" applyFont="1" applyAlignment="1">
      <alignment horizontal="justify" vertical="center" wrapText="1"/>
    </xf>
    <xf numFmtId="0" fontId="12" fillId="0" borderId="0" xfId="0" applyFont="1">
      <alignment vertical="center"/>
    </xf>
    <xf numFmtId="177" fontId="2" fillId="3" borderId="0" xfId="0" applyNumberFormat="1" applyFont="1" applyFill="1" applyAlignment="1" applyProtection="1">
      <alignment vertical="center" wrapText="1"/>
      <protection locked="0"/>
    </xf>
    <xf numFmtId="0" fontId="13" fillId="4" borderId="7" xfId="0" applyFont="1" applyFill="1" applyBorder="1" applyAlignment="1">
      <alignment vertical="center" wrapText="1"/>
    </xf>
    <xf numFmtId="0" fontId="13" fillId="4" borderId="8" xfId="0" applyFont="1" applyFill="1" applyBorder="1" applyAlignment="1">
      <alignment vertical="center" wrapText="1"/>
    </xf>
    <xf numFmtId="0" fontId="2" fillId="3" borderId="15" xfId="2" applyFont="1" applyFill="1" applyBorder="1" applyAlignment="1" applyProtection="1">
      <alignment horizontal="center" vertical="center" wrapText="1"/>
      <protection locked="0"/>
    </xf>
    <xf numFmtId="0" fontId="2" fillId="3" borderId="15" xfId="2" applyFont="1" applyFill="1" applyBorder="1" applyAlignment="1" applyProtection="1">
      <alignment vertical="center" wrapText="1"/>
      <protection locked="0"/>
    </xf>
    <xf numFmtId="0" fontId="2" fillId="2" borderId="15" xfId="2" applyFont="1" applyFill="1" applyBorder="1" applyAlignment="1" applyProtection="1">
      <alignment vertical="center" wrapText="1"/>
      <protection locked="0"/>
    </xf>
    <xf numFmtId="49" fontId="2" fillId="3" borderId="15" xfId="2" applyNumberFormat="1" applyFont="1" applyFill="1" applyBorder="1" applyAlignment="1" applyProtection="1">
      <alignment vertical="center" wrapText="1"/>
      <protection locked="0"/>
    </xf>
    <xf numFmtId="49" fontId="2" fillId="2" borderId="15" xfId="2" applyNumberFormat="1" applyFont="1" applyFill="1" applyBorder="1" applyAlignment="1" applyProtection="1">
      <alignment vertical="center" wrapText="1"/>
      <protection locked="0"/>
    </xf>
    <xf numFmtId="0" fontId="2" fillId="2" borderId="15" xfId="2" applyFont="1" applyFill="1" applyBorder="1" applyAlignment="1" applyProtection="1">
      <alignment horizontal="center" vertical="center" wrapText="1"/>
      <protection locked="0"/>
    </xf>
    <xf numFmtId="49" fontId="2" fillId="2" borderId="15" xfId="2" quotePrefix="1" applyNumberFormat="1" applyFont="1" applyFill="1" applyBorder="1" applyAlignment="1" applyProtection="1">
      <alignment vertical="center" wrapText="1"/>
      <protection locked="0"/>
    </xf>
    <xf numFmtId="0" fontId="2" fillId="2" borderId="15" xfId="7" applyFont="1" applyFill="1" applyBorder="1" applyAlignment="1" applyProtection="1">
      <alignment vertical="center" wrapText="1"/>
      <protection locked="0"/>
    </xf>
    <xf numFmtId="0" fontId="2" fillId="2" borderId="15" xfId="7" applyFont="1" applyFill="1" applyBorder="1" applyAlignment="1" applyProtection="1">
      <alignment horizontal="justify" vertical="center" wrapText="1"/>
      <protection locked="0"/>
    </xf>
    <xf numFmtId="0" fontId="2" fillId="2" borderId="15" xfId="7" applyFont="1" applyFill="1" applyBorder="1" applyAlignment="1" applyProtection="1">
      <alignment horizontal="center" vertical="center" wrapText="1"/>
      <protection locked="0"/>
    </xf>
    <xf numFmtId="0" fontId="15"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4" fillId="0" borderId="16" xfId="0" applyFont="1" applyBorder="1" applyAlignment="1">
      <alignment horizontal="left" vertical="center"/>
    </xf>
    <xf numFmtId="0" fontId="4" fillId="0" borderId="17" xfId="0" applyFont="1" applyBorder="1" applyAlignment="1">
      <alignment horizontal="left"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xf>
    <xf numFmtId="0" fontId="16" fillId="0" borderId="0" xfId="0" applyFont="1">
      <alignment vertical="center"/>
    </xf>
    <xf numFmtId="0" fontId="7" fillId="0" borderId="20" xfId="0" applyFont="1" applyBorder="1" applyAlignment="1">
      <alignment horizontal="left" vertical="center"/>
    </xf>
    <xf numFmtId="0" fontId="14" fillId="0" borderId="0" xfId="0" applyFont="1" applyAlignment="1">
      <alignment horizontal="left" vertical="center" wrapText="1"/>
    </xf>
    <xf numFmtId="0" fontId="7" fillId="0" borderId="12" xfId="0" applyFont="1" applyBorder="1" applyAlignment="1">
      <alignment horizontal="center" vertical="center" wrapText="1"/>
    </xf>
    <xf numFmtId="0" fontId="17" fillId="5" borderId="21" xfId="0" applyFont="1" applyFill="1" applyBorder="1" applyAlignment="1">
      <alignment horizontal="center" vertical="center"/>
    </xf>
    <xf numFmtId="0" fontId="7" fillId="0" borderId="22" xfId="0" applyFont="1" applyBorder="1">
      <alignment vertical="center"/>
    </xf>
    <xf numFmtId="0" fontId="14" fillId="0" borderId="23" xfId="0" applyFont="1" applyBorder="1" applyAlignment="1">
      <alignment vertical="center" wrapText="1"/>
    </xf>
    <xf numFmtId="0" fontId="14" fillId="0" borderId="24" xfId="0" applyFont="1" applyBorder="1" applyAlignment="1">
      <alignment horizontal="center" vertical="center" wrapText="1"/>
    </xf>
    <xf numFmtId="0" fontId="7" fillId="0" borderId="25" xfId="0" applyFont="1" applyBorder="1">
      <alignment vertical="center"/>
    </xf>
    <xf numFmtId="0" fontId="7" fillId="0" borderId="20" xfId="0" applyFont="1" applyBorder="1">
      <alignment vertical="center"/>
    </xf>
    <xf numFmtId="0" fontId="14" fillId="0" borderId="0" xfId="0" applyFont="1" applyAlignment="1">
      <alignment vertical="center" wrapText="1"/>
    </xf>
    <xf numFmtId="0" fontId="14" fillId="0" borderId="12" xfId="0" applyFont="1" applyBorder="1" applyAlignment="1">
      <alignment horizontal="center" vertical="center" wrapText="1"/>
    </xf>
    <xf numFmtId="0" fontId="7" fillId="0" borderId="21" xfId="0" applyFont="1" applyBorder="1">
      <alignment vertical="center"/>
    </xf>
    <xf numFmtId="0" fontId="7" fillId="0" borderId="26" xfId="0" applyFont="1" applyBorder="1">
      <alignment vertical="center"/>
    </xf>
    <xf numFmtId="0" fontId="14" fillId="0" borderId="27" xfId="0" applyFont="1" applyBorder="1" applyAlignment="1">
      <alignment vertical="center" wrapText="1"/>
    </xf>
    <xf numFmtId="0" fontId="14" fillId="0" borderId="28" xfId="0" applyFont="1" applyBorder="1" applyAlignment="1">
      <alignment horizontal="center" vertical="center" wrapText="1"/>
    </xf>
    <xf numFmtId="0" fontId="17" fillId="5" borderId="29" xfId="0" applyFont="1" applyFill="1" applyBorder="1" applyAlignment="1">
      <alignment horizontal="center" vertical="center"/>
    </xf>
    <xf numFmtId="0" fontId="4" fillId="0" borderId="30" xfId="0" applyFont="1" applyBorder="1" applyAlignment="1">
      <alignment horizontal="left" vertical="center"/>
    </xf>
    <xf numFmtId="0" fontId="18" fillId="0" borderId="7" xfId="0" applyFont="1" applyBorder="1" applyAlignment="1">
      <alignment horizontal="left" vertical="center" wrapText="1"/>
    </xf>
    <xf numFmtId="0" fontId="4" fillId="0" borderId="15" xfId="0" applyFont="1" applyBorder="1" applyAlignment="1">
      <alignment horizontal="center" vertical="center" wrapText="1"/>
    </xf>
    <xf numFmtId="0" fontId="4" fillId="0" borderId="31" xfId="0" applyFont="1" applyBorder="1" applyAlignment="1">
      <alignment horizontal="center" vertical="center"/>
    </xf>
    <xf numFmtId="0" fontId="7" fillId="0" borderId="26" xfId="0" applyFont="1" applyBorder="1" applyAlignment="1">
      <alignment horizontal="left" vertical="center"/>
    </xf>
    <xf numFmtId="0" fontId="14" fillId="0" borderId="27" xfId="0" applyFont="1" applyBorder="1" applyAlignment="1">
      <alignment horizontal="left" vertical="center" wrapText="1"/>
    </xf>
    <xf numFmtId="0" fontId="7" fillId="0" borderId="28" xfId="0" applyFont="1" applyBorder="1" applyAlignment="1">
      <alignment horizontal="center" vertical="center" wrapText="1"/>
    </xf>
    <xf numFmtId="0" fontId="7" fillId="0" borderId="27" xfId="0" applyFont="1" applyBorder="1" applyAlignment="1">
      <alignment vertical="center" wrapText="1"/>
    </xf>
    <xf numFmtId="0" fontId="7" fillId="0" borderId="32" xfId="0" applyFont="1" applyBorder="1">
      <alignment vertical="center"/>
    </xf>
    <xf numFmtId="0" fontId="7" fillId="0" borderId="13" xfId="0" applyFont="1" applyBorder="1" applyAlignment="1">
      <alignment vertical="center" wrapText="1"/>
    </xf>
    <xf numFmtId="0" fontId="7" fillId="0" borderId="14" xfId="0" applyFont="1" applyBorder="1" applyAlignment="1">
      <alignment horizontal="center" vertical="center" wrapText="1"/>
    </xf>
    <xf numFmtId="0" fontId="7" fillId="0" borderId="33" xfId="0" applyFont="1" applyBorder="1">
      <alignment vertical="center"/>
    </xf>
    <xf numFmtId="0" fontId="4" fillId="0" borderId="32" xfId="0" applyFont="1" applyBorder="1" applyAlignment="1">
      <alignment horizontal="left" vertical="center"/>
    </xf>
    <xf numFmtId="0" fontId="4" fillId="0" borderId="13" xfId="0" applyFont="1" applyBorder="1" applyAlignment="1">
      <alignment vertical="center" wrapText="1"/>
    </xf>
    <xf numFmtId="0" fontId="4" fillId="0" borderId="14" xfId="0" applyFont="1" applyBorder="1" applyAlignment="1">
      <alignment horizontal="center" vertical="center" wrapText="1"/>
    </xf>
    <xf numFmtId="0" fontId="4" fillId="0" borderId="33" xfId="0" applyFont="1" applyBorder="1" applyAlignment="1">
      <alignment horizontal="center" vertical="center"/>
    </xf>
    <xf numFmtId="0" fontId="7" fillId="0" borderId="23" xfId="0" applyFont="1" applyBorder="1" applyAlignment="1">
      <alignment vertical="center" wrapText="1"/>
    </xf>
    <xf numFmtId="0" fontId="7" fillId="0" borderId="24" xfId="0" applyFont="1" applyBorder="1" applyAlignment="1">
      <alignment horizontal="center" vertical="center" wrapText="1"/>
    </xf>
    <xf numFmtId="0" fontId="7" fillId="0" borderId="34" xfId="0" applyFont="1" applyBorder="1">
      <alignment vertical="center"/>
    </xf>
    <xf numFmtId="0" fontId="7" fillId="0" borderId="35" xfId="0" applyFont="1" applyBorder="1" applyAlignment="1">
      <alignment vertical="center" wrapText="1"/>
    </xf>
    <xf numFmtId="0" fontId="14" fillId="0" borderId="36" xfId="0" applyFont="1" applyBorder="1" applyAlignment="1">
      <alignment horizontal="center" vertical="center" wrapText="1"/>
    </xf>
    <xf numFmtId="0" fontId="17" fillId="5" borderId="37" xfId="0" applyFont="1" applyFill="1" applyBorder="1" applyAlignment="1">
      <alignment horizontal="center" vertical="center"/>
    </xf>
    <xf numFmtId="0" fontId="20" fillId="0" borderId="15" xfId="8" applyFont="1" applyBorder="1" applyAlignment="1">
      <alignment horizontal="left" vertical="center" wrapText="1"/>
    </xf>
    <xf numFmtId="0" fontId="20" fillId="0" borderId="11" xfId="8" applyFont="1" applyBorder="1" applyAlignment="1">
      <alignment horizontal="left" vertical="center" wrapText="1"/>
    </xf>
    <xf numFmtId="0" fontId="20" fillId="0" borderId="11" xfId="0" applyFont="1" applyBorder="1" applyAlignment="1">
      <alignment horizontal="left" vertical="center" wrapText="1"/>
    </xf>
    <xf numFmtId="0" fontId="20" fillId="0" borderId="15" xfId="0" applyFont="1" applyBorder="1" applyAlignment="1">
      <alignment horizontal="left" vertical="center" wrapText="1"/>
    </xf>
    <xf numFmtId="0" fontId="0" fillId="5" borderId="15" xfId="0" applyFill="1" applyBorder="1" applyAlignment="1">
      <alignment vertical="top" wrapText="1"/>
    </xf>
    <xf numFmtId="181" fontId="0" fillId="0" borderId="38" xfId="0" applyNumberFormat="1" applyBorder="1" applyAlignment="1">
      <alignment vertical="center" wrapText="1"/>
    </xf>
    <xf numFmtId="0" fontId="0" fillId="0" borderId="38" xfId="0" applyBorder="1" applyAlignment="1">
      <alignment vertical="center" wrapText="1"/>
    </xf>
    <xf numFmtId="0" fontId="0" fillId="0" borderId="0" xfId="0" applyAlignment="1">
      <alignment vertical="center" wrapText="1"/>
    </xf>
    <xf numFmtId="0" fontId="20" fillId="0" borderId="15" xfId="0" applyFont="1" applyBorder="1" applyAlignment="1">
      <alignment horizontal="left" vertical="top" wrapText="1"/>
    </xf>
    <xf numFmtId="0" fontId="20" fillId="0" borderId="11" xfId="0" applyFont="1" applyBorder="1" applyAlignment="1">
      <alignment horizontal="left" vertical="top" wrapText="1"/>
    </xf>
    <xf numFmtId="0" fontId="20" fillId="0" borderId="14" xfId="0" applyFont="1" applyBorder="1" applyAlignment="1">
      <alignment horizontal="left" vertical="center" wrapText="1"/>
    </xf>
    <xf numFmtId="0" fontId="22" fillId="0" borderId="0" xfId="0" applyFont="1">
      <alignment vertical="center"/>
    </xf>
    <xf numFmtId="0" fontId="20" fillId="6" borderId="11" xfId="0" applyFont="1" applyFill="1" applyBorder="1" applyAlignment="1">
      <alignment horizontal="left" vertical="center" wrapText="1"/>
    </xf>
    <xf numFmtId="0" fontId="20" fillId="6" borderId="15" xfId="0" applyFont="1" applyFill="1" applyBorder="1" applyAlignment="1">
      <alignment horizontal="left" vertical="center" wrapText="1"/>
    </xf>
    <xf numFmtId="0" fontId="20" fillId="6" borderId="11" xfId="0" applyFont="1" applyFill="1" applyBorder="1" applyAlignment="1">
      <alignment horizontal="left" vertical="top" wrapText="1"/>
    </xf>
    <xf numFmtId="0" fontId="20" fillId="6" borderId="15" xfId="0" applyFont="1" applyFill="1" applyBorder="1" applyAlignment="1">
      <alignment horizontal="left" vertical="top" wrapText="1"/>
    </xf>
    <xf numFmtId="0" fontId="0" fillId="0" borderId="38" xfId="0" applyBorder="1" applyAlignment="1">
      <alignment vertical="top" wrapText="1"/>
    </xf>
    <xf numFmtId="0" fontId="0" fillId="0" borderId="0" xfId="0" applyAlignment="1">
      <alignment vertical="top" wrapText="1"/>
    </xf>
    <xf numFmtId="0" fontId="23" fillId="0" borderId="0" xfId="0" applyFont="1" applyAlignment="1">
      <alignment vertical="top"/>
    </xf>
    <xf numFmtId="0" fontId="6" fillId="0" borderId="15" xfId="0" applyFont="1" applyBorder="1" applyAlignment="1">
      <alignment horizontal="center" vertical="center" wrapText="1"/>
    </xf>
    <xf numFmtId="0" fontId="6" fillId="3" borderId="15" xfId="0" applyFont="1" applyFill="1" applyBorder="1" applyAlignment="1" applyProtection="1">
      <alignment vertical="center" wrapText="1"/>
      <protection locked="0"/>
    </xf>
    <xf numFmtId="49" fontId="6" fillId="3" borderId="15" xfId="0" applyNumberFormat="1" applyFont="1" applyFill="1" applyBorder="1" applyAlignment="1" applyProtection="1">
      <alignment vertical="center" wrapText="1"/>
      <protection locked="0"/>
    </xf>
    <xf numFmtId="0" fontId="6" fillId="2" borderId="15" xfId="0" applyFont="1" applyFill="1" applyBorder="1" applyAlignment="1" applyProtection="1">
      <alignment vertical="center" wrapText="1"/>
      <protection locked="0"/>
    </xf>
    <xf numFmtId="49" fontId="6" fillId="2" borderId="15" xfId="0" applyNumberFormat="1" applyFont="1" applyFill="1" applyBorder="1" applyAlignment="1" applyProtection="1">
      <alignment vertical="center" wrapText="1"/>
      <protection locked="0"/>
    </xf>
    <xf numFmtId="0" fontId="14" fillId="0" borderId="0" xfId="0" applyFont="1">
      <alignment vertical="center"/>
    </xf>
    <xf numFmtId="0" fontId="18" fillId="0" borderId="0" xfId="0" applyFont="1">
      <alignment vertical="center"/>
    </xf>
    <xf numFmtId="0" fontId="7" fillId="0" borderId="0" xfId="0" applyFont="1" applyAlignment="1">
      <alignment vertical="center" shrinkToFit="1"/>
    </xf>
    <xf numFmtId="0" fontId="24" fillId="0" borderId="0" xfId="0" applyFont="1">
      <alignment vertical="center"/>
    </xf>
    <xf numFmtId="0" fontId="18" fillId="0" borderId="0" xfId="0" applyFont="1" applyAlignment="1">
      <alignment horizontal="center" vertical="center"/>
    </xf>
    <xf numFmtId="0" fontId="18" fillId="0" borderId="0" xfId="0" applyFont="1" applyAlignment="1">
      <alignment vertical="center" wrapText="1"/>
    </xf>
    <xf numFmtId="0" fontId="4" fillId="0" borderId="0" xfId="7" applyFont="1" applyAlignment="1">
      <alignment vertical="center" shrinkToFit="1"/>
    </xf>
    <xf numFmtId="14" fontId="2" fillId="2" borderId="15" xfId="7" applyNumberFormat="1" applyFont="1" applyFill="1" applyBorder="1" applyAlignment="1" applyProtection="1">
      <alignment horizontal="center" vertical="center" wrapText="1"/>
      <protection locked="0"/>
    </xf>
    <xf numFmtId="14" fontId="13" fillId="4" borderId="7" xfId="0" applyNumberFormat="1" applyFont="1" applyFill="1" applyBorder="1" applyAlignment="1">
      <alignment vertical="center" wrapText="1"/>
    </xf>
    <xf numFmtId="14" fontId="13" fillId="4" borderId="8" xfId="0" applyNumberFormat="1" applyFont="1" applyFill="1" applyBorder="1" applyAlignment="1">
      <alignment vertical="center" wrapText="1"/>
    </xf>
    <xf numFmtId="0" fontId="0" fillId="0" borderId="0" xfId="0" applyAlignment="1">
      <alignment horizontal="left" vertical="center"/>
    </xf>
    <xf numFmtId="0" fontId="0" fillId="0" borderId="13" xfId="0" applyBorder="1">
      <alignment vertical="center"/>
    </xf>
    <xf numFmtId="49" fontId="30" fillId="0" borderId="0" xfId="9" applyNumberFormat="1" applyFont="1" applyAlignment="1">
      <alignment vertical="top"/>
    </xf>
    <xf numFmtId="49" fontId="30" fillId="0" borderId="0" xfId="9" applyNumberFormat="1" applyFont="1" applyAlignment="1">
      <alignment vertical="top" wrapText="1"/>
    </xf>
    <xf numFmtId="0" fontId="30" fillId="6" borderId="0" xfId="9" applyFont="1" applyFill="1" applyAlignment="1">
      <alignment vertical="top" wrapText="1"/>
    </xf>
    <xf numFmtId="49" fontId="30" fillId="0" borderId="0" xfId="10" applyNumberFormat="1" applyFont="1" applyAlignment="1">
      <alignment vertical="top" wrapText="1"/>
    </xf>
    <xf numFmtId="0" fontId="30" fillId="0" borderId="0" xfId="9" applyFont="1" applyAlignment="1">
      <alignment vertical="top" wrapText="1"/>
    </xf>
    <xf numFmtId="0" fontId="31" fillId="0" borderId="0" xfId="9" applyFont="1" applyAlignment="1">
      <alignment vertical="top" wrapText="1"/>
    </xf>
    <xf numFmtId="0" fontId="30" fillId="0" borderId="0" xfId="9" applyFont="1" applyAlignment="1">
      <alignment vertical="top"/>
    </xf>
    <xf numFmtId="0" fontId="31" fillId="0" borderId="0" xfId="10" applyFont="1" applyAlignment="1">
      <alignment vertical="top" wrapText="1"/>
    </xf>
    <xf numFmtId="0" fontId="31" fillId="0" borderId="0" xfId="9" applyFont="1" applyAlignment="1">
      <alignment vertical="top"/>
    </xf>
    <xf numFmtId="0" fontId="31" fillId="6" borderId="0" xfId="9" applyFont="1" applyFill="1" applyAlignment="1">
      <alignment vertical="top" wrapText="1"/>
    </xf>
    <xf numFmtId="49" fontId="12" fillId="3" borderId="15" xfId="9" applyNumberFormat="1" applyFont="1" applyFill="1" applyBorder="1">
      <alignment vertical="center"/>
    </xf>
    <xf numFmtId="0" fontId="12" fillId="6" borderId="15" xfId="9" applyFont="1" applyFill="1" applyBorder="1" applyAlignment="1"/>
    <xf numFmtId="0" fontId="12" fillId="3" borderId="15" xfId="9" applyFont="1" applyFill="1" applyBorder="1" applyAlignment="1"/>
    <xf numFmtId="0" fontId="32" fillId="3" borderId="15" xfId="9" applyFont="1" applyFill="1" applyBorder="1">
      <alignment vertical="center"/>
    </xf>
    <xf numFmtId="49" fontId="12" fillId="3" borderId="15" xfId="5" applyNumberFormat="1" applyFont="1" applyFill="1" applyBorder="1">
      <alignment vertical="center"/>
    </xf>
    <xf numFmtId="0" fontId="33" fillId="3" borderId="15" xfId="9" applyFont="1" applyFill="1" applyBorder="1">
      <alignment vertical="center"/>
    </xf>
    <xf numFmtId="0" fontId="32" fillId="6" borderId="15" xfId="9" applyFont="1" applyFill="1" applyBorder="1">
      <alignment vertical="center"/>
    </xf>
    <xf numFmtId="0" fontId="32" fillId="3" borderId="15" xfId="9" applyFont="1" applyFill="1" applyBorder="1" applyAlignment="1">
      <alignment vertical="center" wrapText="1"/>
    </xf>
    <xf numFmtId="0" fontId="23" fillId="0" borderId="0" xfId="0" applyFont="1">
      <alignment vertical="center"/>
    </xf>
    <xf numFmtId="0" fontId="0" fillId="0" borderId="0" xfId="9" applyFont="1" applyAlignment="1"/>
    <xf numFmtId="0" fontId="35" fillId="0" borderId="0" xfId="9" applyFont="1">
      <alignment vertical="center"/>
    </xf>
    <xf numFmtId="0" fontId="36" fillId="0" borderId="0" xfId="9" applyFont="1">
      <alignment vertical="center"/>
    </xf>
    <xf numFmtId="0" fontId="37" fillId="0" borderId="0" xfId="9" applyFont="1">
      <alignment vertical="center"/>
    </xf>
    <xf numFmtId="0" fontId="36" fillId="0" borderId="0" xfId="9" quotePrefix="1" applyFont="1">
      <alignment vertical="center"/>
    </xf>
    <xf numFmtId="0" fontId="35" fillId="6" borderId="0" xfId="9" applyFont="1" applyFill="1">
      <alignment vertical="center"/>
    </xf>
    <xf numFmtId="0" fontId="35" fillId="0" borderId="0" xfId="9" applyFont="1" applyAlignment="1">
      <alignment horizontal="left" vertical="center"/>
    </xf>
    <xf numFmtId="0" fontId="36" fillId="6" borderId="0" xfId="9" applyFont="1" applyFill="1">
      <alignment vertical="center"/>
    </xf>
    <xf numFmtId="49" fontId="34" fillId="0" borderId="0" xfId="5" applyNumberFormat="1" applyFont="1">
      <alignment vertical="center"/>
    </xf>
    <xf numFmtId="0" fontId="23" fillId="6" borderId="0" xfId="0" applyFont="1" applyFill="1">
      <alignment vertical="center"/>
    </xf>
    <xf numFmtId="49" fontId="30" fillId="6" borderId="0" xfId="9" applyNumberFormat="1" applyFont="1" applyFill="1" applyAlignment="1">
      <alignment vertical="top" wrapText="1"/>
    </xf>
    <xf numFmtId="49" fontId="12" fillId="6" borderId="15" xfId="9" applyNumberFormat="1" applyFont="1" applyFill="1" applyBorder="1">
      <alignment vertical="center"/>
    </xf>
    <xf numFmtId="49" fontId="23" fillId="0" borderId="0" xfId="9" applyNumberFormat="1" applyFont="1">
      <alignment vertical="center"/>
    </xf>
    <xf numFmtId="49" fontId="23" fillId="0" borderId="0" xfId="9" applyNumberFormat="1" applyFont="1" applyAlignment="1">
      <alignment horizontal="left" vertical="center"/>
    </xf>
    <xf numFmtId="0" fontId="23" fillId="6" borderId="0" xfId="9" applyFont="1" applyFill="1" applyAlignment="1"/>
    <xf numFmtId="0" fontId="23" fillId="0" borderId="0" xfId="9" applyFont="1" applyAlignment="1"/>
    <xf numFmtId="49" fontId="23" fillId="0" borderId="0" xfId="5" applyNumberFormat="1" applyFont="1">
      <alignment vertical="center"/>
    </xf>
    <xf numFmtId="49" fontId="23" fillId="6" borderId="0" xfId="9" applyNumberFormat="1" applyFont="1" applyFill="1">
      <alignment vertical="center"/>
    </xf>
    <xf numFmtId="0" fontId="41" fillId="0" borderId="0" xfId="0" applyFont="1">
      <alignment vertical="center"/>
    </xf>
    <xf numFmtId="0" fontId="6" fillId="0" borderId="0" xfId="0" applyFont="1" applyAlignment="1" applyProtection="1">
      <alignment horizontal="left" vertical="center" wrapText="1"/>
      <protection locked="0"/>
    </xf>
    <xf numFmtId="0" fontId="40" fillId="0" borderId="0" xfId="0" applyFont="1" applyAlignment="1">
      <alignment horizontal="right" vertical="center" wrapText="1"/>
    </xf>
    <xf numFmtId="0" fontId="0" fillId="5" borderId="15" xfId="0" applyFill="1" applyBorder="1" applyAlignment="1">
      <alignment horizontal="center" vertical="center"/>
    </xf>
    <xf numFmtId="182" fontId="0" fillId="0" borderId="0" xfId="0" applyNumberFormat="1">
      <alignment vertical="center"/>
    </xf>
    <xf numFmtId="0" fontId="2" fillId="0" borderId="0" xfId="2" applyFont="1">
      <alignment vertical="center"/>
    </xf>
    <xf numFmtId="0" fontId="2" fillId="0" borderId="13" xfId="2" applyFont="1" applyBorder="1" applyAlignment="1">
      <alignment horizontal="left" vertical="center"/>
    </xf>
    <xf numFmtId="0" fontId="2" fillId="0" borderId="13" xfId="2" applyFont="1" applyBorder="1">
      <alignment vertical="center"/>
    </xf>
    <xf numFmtId="0" fontId="7" fillId="0" borderId="0" xfId="2" applyFont="1">
      <alignment vertical="center"/>
    </xf>
    <xf numFmtId="0" fontId="4" fillId="0" borderId="0" xfId="2" applyFont="1" applyAlignment="1">
      <alignment horizontal="center" vertical="center"/>
    </xf>
    <xf numFmtId="0" fontId="2" fillId="0" borderId="4" xfId="2" applyFont="1" applyBorder="1" applyAlignment="1">
      <alignment vertical="center" wrapText="1"/>
    </xf>
    <xf numFmtId="0" fontId="9" fillId="0" borderId="0" xfId="2" applyFont="1">
      <alignment vertical="center"/>
    </xf>
    <xf numFmtId="0" fontId="2" fillId="0" borderId="0" xfId="2" applyFont="1" applyAlignment="1">
      <alignment vertical="center" wrapText="1"/>
    </xf>
    <xf numFmtId="0" fontId="2" fillId="0" borderId="2" xfId="2" applyFont="1" applyBorder="1" applyAlignment="1">
      <alignment vertical="center" wrapText="1"/>
    </xf>
    <xf numFmtId="0" fontId="2" fillId="0" borderId="3" xfId="2" applyFont="1" applyBorder="1" applyAlignment="1">
      <alignment vertical="center" wrapText="1"/>
    </xf>
    <xf numFmtId="0" fontId="18" fillId="0" borderId="0" xfId="2" applyFont="1" applyAlignment="1">
      <alignment horizontal="center" vertical="center"/>
    </xf>
    <xf numFmtId="0" fontId="4" fillId="0" borderId="0" xfId="2" applyFont="1" applyAlignment="1">
      <alignment horizontal="center" vertical="center" shrinkToFit="1"/>
    </xf>
    <xf numFmtId="0" fontId="7" fillId="0" borderId="0" xfId="2" applyFont="1" applyAlignment="1">
      <alignment horizontal="center" vertical="center"/>
    </xf>
    <xf numFmtId="0" fontId="2" fillId="0" borderId="5" xfId="2" applyFont="1" applyBorder="1" applyAlignment="1">
      <alignment vertical="center" wrapText="1"/>
    </xf>
    <xf numFmtId="0" fontId="18" fillId="0" borderId="0" xfId="2" applyFont="1">
      <alignment vertical="center"/>
    </xf>
    <xf numFmtId="0" fontId="7" fillId="0" borderId="0" xfId="2" applyFont="1" applyAlignment="1">
      <alignment vertical="center" shrinkToFit="1"/>
    </xf>
    <xf numFmtId="0" fontId="14" fillId="0" borderId="0" xfId="2" applyFont="1">
      <alignment vertical="center"/>
    </xf>
    <xf numFmtId="0" fontId="2" fillId="0" borderId="0" xfId="2" applyFont="1" applyAlignment="1">
      <alignment horizontal="right" vertical="center"/>
    </xf>
    <xf numFmtId="0" fontId="4" fillId="0" borderId="0" xfId="2" applyFont="1" applyAlignment="1">
      <alignment vertical="center" shrinkToFit="1"/>
    </xf>
    <xf numFmtId="0" fontId="2" fillId="0" borderId="15" xfId="2" applyFont="1" applyBorder="1" applyAlignment="1">
      <alignment horizontal="center" vertical="center" wrapText="1"/>
    </xf>
    <xf numFmtId="0" fontId="2" fillId="4" borderId="6" xfId="2" applyFont="1" applyFill="1" applyBorder="1">
      <alignment vertical="center"/>
    </xf>
    <xf numFmtId="0" fontId="2" fillId="4" borderId="7" xfId="2" applyFont="1" applyFill="1" applyBorder="1">
      <alignment vertical="center"/>
    </xf>
    <xf numFmtId="0" fontId="2" fillId="4" borderId="8" xfId="2" applyFont="1" applyFill="1" applyBorder="1">
      <alignment vertical="center"/>
    </xf>
    <xf numFmtId="0" fontId="2" fillId="0" borderId="9" xfId="2" applyFont="1" applyBorder="1" applyAlignment="1">
      <alignment vertical="center" wrapText="1"/>
    </xf>
    <xf numFmtId="0" fontId="2" fillId="0" borderId="13" xfId="2" applyFont="1" applyBorder="1" applyAlignment="1">
      <alignment vertical="center" wrapText="1"/>
    </xf>
    <xf numFmtId="0" fontId="2" fillId="0" borderId="10" xfId="2" applyFont="1" applyBorder="1" applyAlignment="1">
      <alignment vertical="center" wrapText="1"/>
    </xf>
    <xf numFmtId="0" fontId="2" fillId="0" borderId="0" xfId="2" applyFont="1" applyAlignment="1">
      <alignment horizontal="justify" vertical="center" wrapText="1"/>
    </xf>
    <xf numFmtId="0" fontId="2" fillId="0" borderId="0" xfId="2" applyFont="1" applyAlignment="1">
      <alignment horizontal="left" vertical="center"/>
    </xf>
    <xf numFmtId="0" fontId="4" fillId="0" borderId="0" xfId="2" applyFont="1">
      <alignment vertical="center"/>
    </xf>
    <xf numFmtId="0" fontId="11" fillId="0" borderId="0" xfId="2" applyFont="1" applyAlignment="1">
      <alignment horizontal="center" vertical="center" shrinkToFit="1"/>
    </xf>
    <xf numFmtId="0" fontId="22" fillId="0" borderId="0" xfId="2" applyFont="1">
      <alignment vertical="center"/>
    </xf>
    <xf numFmtId="0" fontId="2" fillId="0" borderId="0" xfId="2" applyFont="1" applyProtection="1">
      <alignment vertical="center"/>
      <protection locked="0"/>
    </xf>
    <xf numFmtId="0" fontId="2" fillId="0" borderId="4" xfId="2" applyFont="1" applyBorder="1" applyAlignment="1" applyProtection="1">
      <alignment vertical="center" wrapText="1"/>
      <protection locked="0"/>
    </xf>
    <xf numFmtId="0" fontId="2" fillId="0" borderId="15" xfId="2" applyFont="1" applyBorder="1" applyAlignment="1" applyProtection="1">
      <alignment horizontal="center" vertical="center" wrapText="1"/>
      <protection locked="0"/>
    </xf>
    <xf numFmtId="0" fontId="2" fillId="0" borderId="5" xfId="2" applyFont="1" applyBorder="1" applyAlignment="1" applyProtection="1">
      <alignment vertical="center" wrapText="1"/>
      <protection locked="0"/>
    </xf>
    <xf numFmtId="0" fontId="7" fillId="0" borderId="0" xfId="2" applyFont="1" applyProtection="1">
      <alignment vertical="center"/>
      <protection locked="0"/>
    </xf>
    <xf numFmtId="0" fontId="18" fillId="0" borderId="0" xfId="2" applyFont="1" applyProtection="1">
      <alignment vertical="center"/>
      <protection locked="0"/>
    </xf>
    <xf numFmtId="0" fontId="4" fillId="0" borderId="0" xfId="2" applyFont="1" applyAlignment="1" applyProtection="1">
      <alignment vertical="center" shrinkToFit="1"/>
      <protection locked="0"/>
    </xf>
    <xf numFmtId="0" fontId="14" fillId="0" borderId="0" xfId="2" applyFont="1" applyProtection="1">
      <alignment vertical="center"/>
      <protection locked="0"/>
    </xf>
    <xf numFmtId="0" fontId="2" fillId="0" borderId="0" xfId="7" applyFont="1">
      <alignment vertical="center"/>
    </xf>
    <xf numFmtId="0" fontId="2" fillId="0" borderId="0" xfId="7" applyFont="1" applyAlignment="1">
      <alignment horizontal="left" vertical="center"/>
    </xf>
    <xf numFmtId="0" fontId="7" fillId="0" borderId="0" xfId="7" applyFont="1">
      <alignment vertical="center"/>
    </xf>
    <xf numFmtId="0" fontId="2" fillId="0" borderId="1" xfId="7" applyFont="1" applyBorder="1" applyAlignment="1">
      <alignment vertical="center" wrapText="1"/>
    </xf>
    <xf numFmtId="0" fontId="2" fillId="0" borderId="2" xfId="7" applyFont="1" applyBorder="1">
      <alignment vertical="center"/>
    </xf>
    <xf numFmtId="0" fontId="2" fillId="0" borderId="2" xfId="7" applyFont="1" applyBorder="1" applyAlignment="1">
      <alignment vertical="center" wrapText="1"/>
    </xf>
    <xf numFmtId="0" fontId="2" fillId="0" borderId="3" xfId="7" applyFont="1" applyBorder="1" applyAlignment="1">
      <alignment vertical="center" wrapText="1"/>
    </xf>
    <xf numFmtId="0" fontId="18" fillId="0" borderId="0" xfId="7" applyFont="1" applyAlignment="1">
      <alignment horizontal="center" vertical="center"/>
    </xf>
    <xf numFmtId="0" fontId="4" fillId="0" borderId="0" xfId="7" applyFont="1" applyAlignment="1">
      <alignment horizontal="center" vertical="center" shrinkToFit="1"/>
    </xf>
    <xf numFmtId="0" fontId="2" fillId="0" borderId="4" xfId="7" applyFont="1" applyBorder="1" applyAlignment="1">
      <alignment vertical="center" wrapText="1"/>
    </xf>
    <xf numFmtId="0" fontId="2" fillId="0" borderId="15" xfId="7" applyFont="1" applyBorder="1" applyAlignment="1">
      <alignment horizontal="center" vertical="center" wrapText="1"/>
    </xf>
    <xf numFmtId="0" fontId="2" fillId="0" borderId="5" xfId="7" applyFont="1" applyBorder="1" applyAlignment="1">
      <alignment vertical="center" wrapText="1"/>
    </xf>
    <xf numFmtId="0" fontId="18" fillId="0" borderId="0" xfId="7" applyFont="1">
      <alignment vertical="center"/>
    </xf>
    <xf numFmtId="0" fontId="7" fillId="0" borderId="0" xfId="7" applyFont="1" applyAlignment="1">
      <alignment vertical="center" shrinkToFit="1"/>
    </xf>
    <xf numFmtId="0" fontId="2" fillId="0" borderId="13" xfId="7" applyFont="1" applyBorder="1" applyAlignment="1">
      <alignment vertical="center" wrapText="1"/>
    </xf>
    <xf numFmtId="0" fontId="2" fillId="0" borderId="0" xfId="7" applyFont="1" applyProtection="1">
      <alignment vertical="center"/>
      <protection locked="0"/>
    </xf>
    <xf numFmtId="0" fontId="2" fillId="0" borderId="4" xfId="7" applyFont="1" applyBorder="1" applyAlignment="1" applyProtection="1">
      <alignment vertical="center" wrapText="1"/>
      <protection locked="0"/>
    </xf>
    <xf numFmtId="0" fontId="2" fillId="0" borderId="15" xfId="7" applyFont="1" applyBorder="1" applyAlignment="1" applyProtection="1">
      <alignment horizontal="center" vertical="center" wrapText="1"/>
      <protection locked="0"/>
    </xf>
    <xf numFmtId="0" fontId="2" fillId="0" borderId="5" xfId="7" applyFont="1" applyBorder="1" applyAlignment="1" applyProtection="1">
      <alignment vertical="center" wrapText="1"/>
      <protection locked="0"/>
    </xf>
    <xf numFmtId="0" fontId="7" fillId="0" borderId="0" xfId="7" applyFont="1" applyProtection="1">
      <alignment vertical="center"/>
      <protection locked="0"/>
    </xf>
    <xf numFmtId="0" fontId="18" fillId="0" borderId="0" xfId="7" applyFont="1" applyProtection="1">
      <alignment vertical="center"/>
      <protection locked="0"/>
    </xf>
    <xf numFmtId="0" fontId="4" fillId="0" borderId="0" xfId="7" applyFont="1" applyAlignment="1" applyProtection="1">
      <alignment vertical="center" shrinkToFit="1"/>
      <protection locked="0"/>
    </xf>
    <xf numFmtId="0" fontId="20" fillId="8" borderId="11" xfId="0" applyFont="1" applyFill="1" applyBorder="1" applyAlignment="1">
      <alignment horizontal="left" vertical="center" wrapText="1"/>
    </xf>
    <xf numFmtId="0" fontId="20" fillId="8" borderId="15" xfId="0" applyFont="1" applyFill="1" applyBorder="1" applyAlignment="1">
      <alignment horizontal="left" vertical="center" wrapText="1"/>
    </xf>
    <xf numFmtId="0" fontId="20" fillId="9" borderId="15" xfId="0" applyFont="1" applyFill="1" applyBorder="1" applyAlignment="1">
      <alignment horizontal="left" vertical="center"/>
    </xf>
    <xf numFmtId="0" fontId="20" fillId="9" borderId="15" xfId="8" applyFont="1" applyFill="1" applyBorder="1" applyAlignment="1">
      <alignment horizontal="left" vertical="center"/>
    </xf>
    <xf numFmtId="0" fontId="20" fillId="9" borderId="15" xfId="0" applyFont="1" applyFill="1" applyBorder="1" applyAlignment="1">
      <alignment horizontal="left" vertical="top"/>
    </xf>
    <xf numFmtId="0" fontId="20" fillId="9" borderId="11" xfId="0" applyFont="1" applyFill="1" applyBorder="1" applyAlignment="1">
      <alignment horizontal="left" vertical="top"/>
    </xf>
    <xf numFmtId="177" fontId="2" fillId="3" borderId="13" xfId="2" applyNumberFormat="1" applyFont="1" applyFill="1" applyBorder="1" applyAlignment="1" applyProtection="1">
      <alignment horizontal="center" vertical="center" wrapText="1"/>
      <protection locked="0"/>
    </xf>
    <xf numFmtId="0" fontId="2" fillId="0" borderId="13" xfId="7" applyFont="1" applyBorder="1">
      <alignment vertical="center"/>
    </xf>
    <xf numFmtId="0" fontId="2" fillId="4" borderId="15" xfId="7" applyFont="1" applyFill="1" applyBorder="1" applyAlignment="1" applyProtection="1">
      <alignment vertical="center" wrapText="1"/>
      <protection locked="0"/>
    </xf>
    <xf numFmtId="0" fontId="45" fillId="0" borderId="45" xfId="0" applyFont="1" applyBorder="1" applyAlignment="1" applyProtection="1">
      <alignment horizontal="center" vertical="center"/>
      <protection locked="0"/>
    </xf>
    <xf numFmtId="0" fontId="45" fillId="0" borderId="8"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6" xfId="0" applyFont="1" applyBorder="1" applyAlignment="1" applyProtection="1">
      <alignment horizontal="center" vertical="center"/>
      <protection locked="0"/>
    </xf>
    <xf numFmtId="0" fontId="45" fillId="0" borderId="31" xfId="0" applyFont="1" applyBorder="1" applyAlignment="1" applyProtection="1">
      <alignment horizontal="center" vertical="center"/>
      <protection locked="0"/>
    </xf>
    <xf numFmtId="0" fontId="42" fillId="7" borderId="0" xfId="7" applyFont="1" applyFill="1">
      <alignment vertical="center"/>
    </xf>
    <xf numFmtId="0" fontId="2" fillId="4" borderId="6" xfId="7" applyFont="1" applyFill="1" applyBorder="1">
      <alignment vertical="center"/>
    </xf>
    <xf numFmtId="0" fontId="2" fillId="4" borderId="7" xfId="7" applyFont="1" applyFill="1" applyBorder="1" applyAlignment="1">
      <alignment horizontal="justify" vertical="center" wrapText="1"/>
    </xf>
    <xf numFmtId="0" fontId="2" fillId="4" borderId="7" xfId="7" applyFont="1" applyFill="1" applyBorder="1" applyAlignment="1">
      <alignment vertical="center" wrapText="1"/>
    </xf>
    <xf numFmtId="0" fontId="2" fillId="4" borderId="8" xfId="7" applyFont="1" applyFill="1" applyBorder="1" applyAlignment="1">
      <alignment vertical="center" wrapText="1"/>
    </xf>
    <xf numFmtId="0" fontId="2" fillId="0" borderId="9" xfId="7" applyFont="1" applyBorder="1" applyAlignment="1">
      <alignment vertical="center" wrapText="1"/>
    </xf>
    <xf numFmtId="0" fontId="2" fillId="0" borderId="13" xfId="7" applyFont="1" applyBorder="1" applyAlignment="1">
      <alignment horizontal="center" vertical="center" wrapText="1"/>
    </xf>
    <xf numFmtId="0" fontId="2" fillId="0" borderId="10" xfId="7" applyFont="1" applyBorder="1" applyAlignment="1">
      <alignment vertical="center" wrapText="1"/>
    </xf>
    <xf numFmtId="181" fontId="0" fillId="0" borderId="38" xfId="0" applyNumberFormat="1" applyBorder="1" applyAlignment="1">
      <alignment vertical="top" wrapText="1"/>
    </xf>
    <xf numFmtId="0" fontId="30" fillId="0" borderId="0" xfId="0" applyFont="1" applyAlignment="1">
      <alignment vertical="top" wrapText="1"/>
    </xf>
    <xf numFmtId="0" fontId="30" fillId="0" borderId="0" xfId="0" applyFont="1" applyAlignment="1">
      <alignment vertical="top"/>
    </xf>
    <xf numFmtId="0" fontId="32" fillId="3" borderId="6" xfId="9" applyFont="1" applyFill="1" applyBorder="1">
      <alignment vertical="center"/>
    </xf>
    <xf numFmtId="0" fontId="12" fillId="3" borderId="46" xfId="0" applyFont="1" applyFill="1" applyBorder="1">
      <alignment vertical="center"/>
    </xf>
    <xf numFmtId="0" fontId="12" fillId="3" borderId="47" xfId="0" applyFont="1" applyFill="1" applyBorder="1">
      <alignment vertical="center"/>
    </xf>
    <xf numFmtId="183" fontId="0" fillId="0" borderId="0" xfId="0" applyNumberFormat="1">
      <alignment vertical="center"/>
    </xf>
    <xf numFmtId="183" fontId="0" fillId="0" borderId="15" xfId="0" applyNumberFormat="1" applyBorder="1" applyAlignment="1">
      <alignment horizontal="center" vertical="center"/>
    </xf>
    <xf numFmtId="183" fontId="42" fillId="7" borderId="0" xfId="7" applyNumberFormat="1" applyFont="1" applyFill="1">
      <alignment vertical="center"/>
    </xf>
    <xf numFmtId="183" fontId="42" fillId="0" borderId="0" xfId="2" applyNumberFormat="1" applyFont="1" applyAlignment="1">
      <alignment horizontal="center" vertical="center"/>
    </xf>
    <xf numFmtId="0" fontId="7"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justify" vertical="center" wrapText="1"/>
    </xf>
    <xf numFmtId="0" fontId="2" fillId="0" borderId="0" xfId="0" applyFont="1">
      <alignment vertical="center"/>
    </xf>
    <xf numFmtId="0" fontId="4" fillId="0" borderId="0" xfId="0" applyFont="1" applyAlignment="1">
      <alignment horizontal="center" vertical="center"/>
    </xf>
    <xf numFmtId="0" fontId="2" fillId="0" borderId="2" xfId="0" applyFont="1" applyBorder="1" applyAlignment="1">
      <alignment horizontal="right" vertical="center" wrapText="1"/>
    </xf>
    <xf numFmtId="0" fontId="2" fillId="0" borderId="0" xfId="0" applyFont="1" applyAlignment="1" applyProtection="1">
      <alignment vertical="center" wrapText="1"/>
      <protection locked="0"/>
    </xf>
    <xf numFmtId="0" fontId="6"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3" borderId="0" xfId="0" applyFont="1" applyFill="1" applyAlignment="1" applyProtection="1">
      <alignment vertical="center" wrapText="1"/>
      <protection locked="0"/>
    </xf>
    <xf numFmtId="0" fontId="6" fillId="2" borderId="0" xfId="0" applyFont="1" applyFill="1" applyAlignment="1" applyProtection="1">
      <alignment vertical="center" wrapText="1"/>
      <protection locked="0"/>
    </xf>
    <xf numFmtId="0" fontId="6" fillId="0" borderId="4" xfId="0" applyFont="1" applyBorder="1" applyAlignment="1">
      <alignment vertical="center" wrapText="1"/>
    </xf>
    <xf numFmtId="0" fontId="6" fillId="0" borderId="0" xfId="0" applyFont="1" applyAlignment="1">
      <alignment vertical="center" wrapText="1"/>
    </xf>
    <xf numFmtId="0" fontId="40" fillId="0" borderId="0" xfId="0" applyFont="1" applyAlignment="1">
      <alignment horizontal="right" vertical="center" wrapText="1"/>
    </xf>
    <xf numFmtId="0" fontId="6" fillId="2" borderId="0" xfId="0" applyFont="1" applyFill="1" applyAlignment="1" applyProtection="1">
      <alignment horizontal="left" vertical="center" wrapText="1"/>
      <protection locked="0"/>
    </xf>
    <xf numFmtId="0" fontId="6" fillId="0" borderId="9" xfId="0" applyFont="1" applyBorder="1" applyAlignment="1">
      <alignment horizontal="left" vertical="center" wrapText="1"/>
    </xf>
    <xf numFmtId="0" fontId="6" fillId="0" borderId="13" xfId="0" applyFont="1" applyBorder="1" applyAlignment="1">
      <alignment horizontal="left" vertical="center" wrapText="1"/>
    </xf>
    <xf numFmtId="0" fontId="6" fillId="0" borderId="10" xfId="0" applyFont="1" applyBorder="1" applyAlignment="1">
      <alignment horizontal="left" vertical="center" wrapText="1"/>
    </xf>
    <xf numFmtId="0" fontId="2" fillId="0" borderId="0" xfId="0" applyFont="1" applyAlignment="1" applyProtection="1">
      <alignment horizontal="left" vertical="top" wrapText="1"/>
      <protection locked="0"/>
    </xf>
    <xf numFmtId="0" fontId="2" fillId="0" borderId="1" xfId="0" applyFont="1" applyBorder="1" applyAlignment="1">
      <alignment vertical="top" wrapText="1"/>
    </xf>
    <xf numFmtId="0" fontId="2" fillId="0" borderId="2" xfId="0" applyFont="1" applyBorder="1" applyAlignment="1">
      <alignment vertical="top" wrapText="1"/>
    </xf>
    <xf numFmtId="0" fontId="2" fillId="3" borderId="6" xfId="0" applyFont="1" applyFill="1" applyBorder="1" applyAlignment="1" applyProtection="1">
      <alignment vertical="center" wrapText="1"/>
      <protection locked="0"/>
    </xf>
    <xf numFmtId="0" fontId="2" fillId="3" borderId="7" xfId="0" applyFont="1" applyFill="1" applyBorder="1" applyAlignment="1" applyProtection="1">
      <alignment vertical="center" wrapText="1"/>
      <protection locked="0"/>
    </xf>
    <xf numFmtId="0" fontId="2" fillId="3" borderId="8" xfId="0" applyFont="1" applyFill="1" applyBorder="1" applyAlignment="1" applyProtection="1">
      <alignment vertical="center" wrapText="1"/>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2" fillId="3" borderId="2" xfId="0" applyFont="1" applyFill="1" applyBorder="1" applyAlignment="1" applyProtection="1">
      <alignment vertical="center" wrapText="1"/>
      <protection locked="0"/>
    </xf>
    <xf numFmtId="0" fontId="2" fillId="4" borderId="4" xfId="0" applyFont="1" applyFill="1" applyBorder="1" applyAlignment="1">
      <alignment vertical="center" wrapText="1"/>
    </xf>
    <xf numFmtId="0" fontId="2" fillId="4" borderId="0" xfId="0" applyFont="1" applyFill="1" applyAlignment="1">
      <alignment vertical="center" wrapText="1"/>
    </xf>
    <xf numFmtId="0" fontId="6" fillId="0" borderId="5" xfId="0" applyFont="1" applyBorder="1" applyAlignment="1">
      <alignmen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4" xfId="0" applyFont="1" applyBorder="1" applyAlignment="1">
      <alignmen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3" borderId="4" xfId="0" applyFont="1" applyFill="1" applyBorder="1" applyAlignment="1" applyProtection="1">
      <alignment vertical="center" wrapText="1"/>
      <protection locked="0"/>
    </xf>
    <xf numFmtId="0" fontId="2" fillId="3" borderId="0" xfId="0" applyFont="1" applyFill="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2" borderId="0" xfId="0" applyFont="1" applyFill="1" applyAlignment="1" applyProtection="1">
      <alignment vertical="center" wrapText="1"/>
      <protection locked="0"/>
    </xf>
    <xf numFmtId="0" fontId="2" fillId="2" borderId="9" xfId="0" applyFont="1" applyFill="1" applyBorder="1" applyAlignment="1" applyProtection="1">
      <alignment vertical="center" wrapText="1"/>
      <protection locked="0"/>
    </xf>
    <xf numFmtId="0" fontId="2" fillId="2" borderId="13" xfId="0" applyFont="1" applyFill="1" applyBorder="1" applyAlignment="1" applyProtection="1">
      <alignment vertical="center" wrapText="1"/>
      <protection locked="0"/>
    </xf>
    <xf numFmtId="0" fontId="2" fillId="0" borderId="13" xfId="0" applyFont="1" applyBorder="1" applyAlignment="1">
      <alignment vertical="top"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3" borderId="15" xfId="0" applyFont="1" applyFill="1" applyBorder="1" applyAlignment="1" applyProtection="1">
      <alignment vertical="center" wrapText="1" shrinkToFit="1"/>
      <protection locked="0"/>
    </xf>
    <xf numFmtId="0" fontId="6" fillId="3" borderId="15" xfId="0" applyFont="1" applyFill="1" applyBorder="1" applyAlignment="1" applyProtection="1">
      <alignment vertical="center" wrapText="1"/>
      <protection locked="0"/>
    </xf>
    <xf numFmtId="0" fontId="6" fillId="2" borderId="15" xfId="0" applyFont="1" applyFill="1" applyBorder="1" applyAlignment="1" applyProtection="1">
      <alignment vertical="center" wrapText="1" shrinkToFit="1"/>
      <protection locked="0"/>
    </xf>
    <xf numFmtId="0" fontId="6" fillId="2" borderId="15"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9" fillId="3" borderId="2" xfId="0" applyFont="1" applyFill="1" applyBorder="1" applyAlignment="1" applyProtection="1">
      <alignment vertical="center" wrapText="1"/>
      <protection locked="0"/>
    </xf>
    <xf numFmtId="0" fontId="9" fillId="3" borderId="14" xfId="0" applyFont="1" applyFill="1" applyBorder="1" applyAlignment="1" applyProtection="1">
      <alignment vertical="center" wrapText="1"/>
      <protection locked="0"/>
    </xf>
    <xf numFmtId="0" fontId="2" fillId="0" borderId="2" xfId="0" applyFont="1" applyBorder="1">
      <alignment vertical="center"/>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15" xfId="0" applyFont="1" applyBorder="1" applyAlignment="1">
      <alignment horizontal="left" vertical="top" wrapText="1"/>
    </xf>
    <xf numFmtId="0" fontId="2" fillId="3" borderId="1"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2" fillId="0" borderId="4" xfId="0" applyFont="1" applyBorder="1" applyAlignment="1">
      <alignment vertical="center" wrapText="1"/>
    </xf>
    <xf numFmtId="0" fontId="2" fillId="0" borderId="5" xfId="0" applyFont="1" applyBorder="1" applyAlignment="1">
      <alignment vertical="center" wrapText="1"/>
    </xf>
    <xf numFmtId="0" fontId="2" fillId="3" borderId="5" xfId="0" applyFont="1" applyFill="1" applyBorder="1" applyAlignment="1" applyProtection="1">
      <alignment vertical="center" wrapText="1"/>
      <protection locked="0"/>
    </xf>
    <xf numFmtId="0" fontId="2" fillId="3" borderId="4"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5" xfId="0" applyFont="1" applyFill="1" applyBorder="1" applyAlignment="1" applyProtection="1">
      <alignment vertical="top" wrapText="1"/>
      <protection locked="0"/>
    </xf>
    <xf numFmtId="0" fontId="2" fillId="2" borderId="10" xfId="0" applyFont="1" applyFill="1" applyBorder="1" applyAlignment="1" applyProtection="1">
      <alignment vertical="center" wrapText="1"/>
      <protection locked="0"/>
    </xf>
    <xf numFmtId="0" fontId="2" fillId="4" borderId="9" xfId="0" applyFont="1" applyFill="1" applyBorder="1" applyAlignment="1">
      <alignment vertical="center" shrinkToFit="1"/>
    </xf>
    <xf numFmtId="0" fontId="2" fillId="4" borderId="13" xfId="0" applyFont="1" applyFill="1" applyBorder="1" applyAlignment="1">
      <alignment vertical="center" shrinkToFit="1"/>
    </xf>
    <xf numFmtId="0" fontId="2" fillId="4" borderId="10" xfId="0" applyFont="1" applyFill="1" applyBorder="1" applyAlignment="1">
      <alignment vertical="center" shrinkToFit="1"/>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9" fillId="0" borderId="12" xfId="0" applyFont="1" applyBorder="1" applyAlignment="1">
      <alignment horizontal="left" vertical="top" wrapText="1"/>
    </xf>
    <xf numFmtId="0" fontId="2" fillId="0" borderId="12" xfId="0" applyFont="1" applyBorder="1" applyAlignment="1">
      <alignment horizontal="left" vertical="top" wrapText="1"/>
    </xf>
    <xf numFmtId="0" fontId="2" fillId="0" borderId="14" xfId="0" applyFont="1" applyBorder="1" applyAlignment="1">
      <alignment horizontal="left" vertical="top" wrapText="1"/>
    </xf>
    <xf numFmtId="0" fontId="2" fillId="5" borderId="0" xfId="0" applyFont="1" applyFill="1" applyAlignment="1" applyProtection="1">
      <alignment vertical="center" wrapText="1"/>
      <protection locked="0"/>
    </xf>
    <xf numFmtId="0" fontId="2" fillId="5" borderId="5" xfId="0" applyFont="1" applyFill="1" applyBorder="1" applyAlignment="1" applyProtection="1">
      <alignment vertical="center" wrapText="1"/>
      <protection locked="0"/>
    </xf>
    <xf numFmtId="0" fontId="13" fillId="4" borderId="3" xfId="0" applyFont="1" applyFill="1" applyBorder="1" applyAlignment="1">
      <alignment vertical="center" wrapText="1"/>
    </xf>
    <xf numFmtId="0" fontId="2" fillId="0" borderId="9" xfId="0" applyFont="1" applyBorder="1" applyAlignment="1">
      <alignment vertical="center" shrinkToFit="1"/>
    </xf>
    <xf numFmtId="0" fontId="2" fillId="0" borderId="13" xfId="0" applyFont="1" applyBorder="1" applyAlignment="1">
      <alignment vertical="center" shrinkToFit="1"/>
    </xf>
    <xf numFmtId="0" fontId="2" fillId="0" borderId="10" xfId="0" applyFont="1" applyBorder="1" applyAlignment="1">
      <alignment vertical="center" shrinkToFit="1"/>
    </xf>
    <xf numFmtId="0" fontId="2" fillId="2" borderId="6" xfId="0" applyFont="1" applyFill="1" applyBorder="1" applyAlignment="1" applyProtection="1">
      <alignment vertical="center" wrapText="1"/>
      <protection locked="0"/>
    </xf>
    <xf numFmtId="0" fontId="2" fillId="2" borderId="7" xfId="0" applyFont="1" applyFill="1" applyBorder="1" applyAlignment="1" applyProtection="1">
      <alignment vertical="center" wrapText="1"/>
      <protection locked="0"/>
    </xf>
    <xf numFmtId="0" fontId="2" fillId="2" borderId="8" xfId="0" applyFont="1" applyFill="1" applyBorder="1" applyAlignment="1" applyProtection="1">
      <alignment vertical="center" wrapText="1"/>
      <protection locked="0"/>
    </xf>
    <xf numFmtId="0" fontId="2" fillId="5" borderId="13" xfId="0" applyFont="1" applyFill="1" applyBorder="1" applyAlignment="1" applyProtection="1">
      <alignment vertical="center" wrapText="1"/>
      <protection locked="0"/>
    </xf>
    <xf numFmtId="0" fontId="2" fillId="5" borderId="10" xfId="0" applyFont="1" applyFill="1" applyBorder="1" applyAlignment="1" applyProtection="1">
      <alignment vertical="center" wrapText="1"/>
      <protection locked="0"/>
    </xf>
    <xf numFmtId="0" fontId="2" fillId="5" borderId="15" xfId="0" applyFont="1" applyFill="1" applyBorder="1" applyAlignment="1" applyProtection="1">
      <alignment horizontal="justify" vertical="center" wrapText="1"/>
      <protection locked="0"/>
    </xf>
    <xf numFmtId="0" fontId="2" fillId="0" borderId="15" xfId="0" applyFont="1" applyBorder="1" applyAlignment="1">
      <alignment horizontal="justify" vertical="top" wrapText="1"/>
    </xf>
    <xf numFmtId="0" fontId="13" fillId="4" borderId="6" xfId="0" applyFont="1" applyFill="1" applyBorder="1" applyAlignment="1">
      <alignment vertical="center" wrapText="1"/>
    </xf>
    <xf numFmtId="0" fontId="13" fillId="4" borderId="7" xfId="0" applyFont="1" applyFill="1" applyBorder="1" applyAlignment="1">
      <alignment vertical="center" wrapText="1"/>
    </xf>
    <xf numFmtId="0" fontId="4" fillId="0" borderId="0" xfId="2" applyFont="1" applyAlignment="1">
      <alignment horizontal="center" vertical="center"/>
    </xf>
    <xf numFmtId="0" fontId="2" fillId="0" borderId="11"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2" fillId="0" borderId="8"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4" xfId="2" applyFont="1" applyBorder="1" applyAlignment="1">
      <alignment horizontal="center" vertical="center" wrapText="1"/>
    </xf>
    <xf numFmtId="0" fontId="2" fillId="0" borderId="11" xfId="7" applyFont="1" applyBorder="1" applyAlignment="1">
      <alignment horizontal="center" vertical="center" wrapText="1"/>
    </xf>
    <xf numFmtId="0" fontId="2" fillId="0" borderId="12" xfId="7" applyFont="1" applyBorder="1" applyAlignment="1">
      <alignment horizontal="center" vertical="center" wrapText="1"/>
    </xf>
    <xf numFmtId="0" fontId="2" fillId="0" borderId="14" xfId="7" applyFont="1" applyBorder="1" applyAlignment="1">
      <alignment horizontal="center" vertical="center" wrapText="1"/>
    </xf>
    <xf numFmtId="0" fontId="2" fillId="0" borderId="15" xfId="7" applyFont="1" applyBorder="1" applyAlignment="1">
      <alignment horizontal="center" vertical="center" wrapText="1"/>
    </xf>
    <xf numFmtId="0" fontId="2" fillId="0" borderId="6" xfId="7" applyFont="1" applyBorder="1" applyAlignment="1">
      <alignment horizontal="center" vertical="center" wrapText="1"/>
    </xf>
    <xf numFmtId="0" fontId="2" fillId="0" borderId="8" xfId="7" applyFont="1" applyBorder="1" applyAlignment="1">
      <alignment horizontal="center" vertical="center" wrapText="1"/>
    </xf>
    <xf numFmtId="0" fontId="44" fillId="0" borderId="11" xfId="5" applyFont="1" applyBorder="1" applyAlignment="1">
      <alignment vertical="center" textRotation="255" wrapText="1"/>
    </xf>
    <xf numFmtId="0" fontId="44" fillId="0" borderId="12" xfId="5" applyFont="1" applyBorder="1" applyAlignment="1">
      <alignment vertical="center" textRotation="255" wrapText="1"/>
    </xf>
    <xf numFmtId="0" fontId="4" fillId="0" borderId="0" xfId="7" applyFont="1" applyAlignment="1">
      <alignment horizontal="center" vertical="center"/>
    </xf>
    <xf numFmtId="0" fontId="9" fillId="0" borderId="11" xfId="7" applyFont="1" applyBorder="1" applyAlignment="1">
      <alignment horizontal="center" vertical="center" wrapText="1"/>
    </xf>
    <xf numFmtId="0" fontId="9" fillId="0" borderId="12" xfId="7" applyFont="1" applyBorder="1" applyAlignment="1">
      <alignment horizontal="center" vertical="center" wrapText="1"/>
    </xf>
    <xf numFmtId="0" fontId="9" fillId="0" borderId="14" xfId="7" applyFont="1" applyBorder="1" applyAlignment="1">
      <alignment horizontal="center" vertical="center" wrapText="1"/>
    </xf>
    <xf numFmtId="0" fontId="44" fillId="0" borderId="14" xfId="5" applyFont="1" applyBorder="1" applyAlignment="1">
      <alignment vertical="center" textRotation="255" wrapText="1"/>
    </xf>
    <xf numFmtId="0" fontId="43" fillId="0" borderId="30" xfId="0" applyFont="1" applyBorder="1" applyAlignment="1">
      <alignment vertical="center" wrapText="1"/>
    </xf>
    <xf numFmtId="0" fontId="43" fillId="0" borderId="7" xfId="0" applyFont="1" applyBorder="1" applyAlignment="1">
      <alignment vertical="center" wrapText="1"/>
    </xf>
    <xf numFmtId="0" fontId="43" fillId="0" borderId="32" xfId="0" applyFont="1" applyBorder="1" applyAlignment="1">
      <alignment vertical="center" wrapText="1"/>
    </xf>
    <xf numFmtId="0" fontId="43" fillId="0" borderId="13" xfId="0" applyFont="1" applyBorder="1" applyAlignment="1">
      <alignment vertical="center" wrapText="1"/>
    </xf>
    <xf numFmtId="0" fontId="43" fillId="0" borderId="39" xfId="0" applyFont="1" applyBorder="1" applyAlignment="1">
      <alignment vertical="center" wrapText="1"/>
    </xf>
    <xf numFmtId="0" fontId="43" fillId="0" borderId="40" xfId="0" applyFont="1" applyBorder="1" applyAlignment="1">
      <alignment vertical="center" wrapText="1"/>
    </xf>
    <xf numFmtId="0" fontId="44" fillId="0" borderId="41" xfId="5" applyFont="1" applyBorder="1" applyAlignment="1">
      <alignment vertical="center" textRotation="255" wrapText="1"/>
    </xf>
    <xf numFmtId="0" fontId="44" fillId="0" borderId="43" xfId="5" applyFont="1" applyBorder="1" applyAlignment="1">
      <alignment vertical="center" textRotation="255" wrapText="1"/>
    </xf>
    <xf numFmtId="0" fontId="44" fillId="0" borderId="42" xfId="5" applyFont="1" applyBorder="1" applyAlignment="1">
      <alignment vertical="center" textRotation="255" wrapText="1"/>
    </xf>
    <xf numFmtId="0" fontId="44" fillId="0" borderId="21" xfId="5" applyFont="1" applyBorder="1" applyAlignment="1">
      <alignment vertical="center" textRotation="255" wrapText="1"/>
    </xf>
    <xf numFmtId="0" fontId="44" fillId="0" borderId="33" xfId="5" applyFont="1" applyBorder="1" applyAlignment="1">
      <alignment vertical="center" textRotation="255" wrapText="1"/>
    </xf>
    <xf numFmtId="0" fontId="7" fillId="0" borderId="0" xfId="7" applyFont="1" applyAlignment="1" applyProtection="1">
      <alignment horizontal="left" vertical="top" wrapText="1"/>
      <protection locked="0"/>
    </xf>
    <xf numFmtId="0" fontId="7" fillId="0" borderId="0" xfId="7" applyFont="1" applyAlignment="1" applyProtection="1">
      <alignment horizontal="left" vertical="top"/>
      <protection locked="0"/>
    </xf>
    <xf numFmtId="0" fontId="44" fillId="0" borderId="44" xfId="5" applyFont="1" applyBorder="1" applyAlignment="1">
      <alignment vertical="center" textRotation="255" wrapText="1"/>
    </xf>
  </cellXfs>
  <cellStyles count="12">
    <cellStyle name="桁区切り" xfId="1" builtinId="6"/>
    <cellStyle name="桁区切り 6" xfId="4" xr:uid="{77088B8A-6F12-4584-98FF-25B5BACC1A54}"/>
    <cellStyle name="桁区切り 6 2" xfId="6" xr:uid="{DDDBDF78-7036-47A5-A54F-28A70BB0D7EB}"/>
    <cellStyle name="標準" xfId="0" builtinId="0"/>
    <cellStyle name="標準 11" xfId="3" xr:uid="{F01B03B7-7C57-4B37-BB0B-59B2225CEAF0}"/>
    <cellStyle name="標準 11 3" xfId="5" xr:uid="{89FB47FF-3C81-4A4D-BCE8-6F38735024DA}"/>
    <cellStyle name="標準 12" xfId="2" xr:uid="{289637BF-C1E8-4D88-9A72-531D086969A4}"/>
    <cellStyle name="標準 12 2" xfId="7" xr:uid="{FF7C09C5-CD62-4D9A-BE31-4B1DE161340D}"/>
    <cellStyle name="標準 2" xfId="9" xr:uid="{CC4AFF5E-B240-46D2-9B82-D7F7F9284D02}"/>
    <cellStyle name="標準 2 2" xfId="8" xr:uid="{05EFA3F5-74F8-4E43-9BCF-7D08EEAF306F}"/>
    <cellStyle name="標準 2 5" xfId="10" xr:uid="{49311AF3-DB18-441F-BB13-188FF3F78D9C}"/>
    <cellStyle name="標準 3 2 2" xfId="11" xr:uid="{0919421C-A277-4C61-BBCE-336F5A8020B9}"/>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1253752</xdr:colOff>
      <xdr:row>12</xdr:row>
      <xdr:rowOff>175373</xdr:rowOff>
    </xdr:from>
    <xdr:to>
      <xdr:col>8</xdr:col>
      <xdr:colOff>670186</xdr:colOff>
      <xdr:row>17</xdr:row>
      <xdr:rowOff>16249</xdr:rowOff>
    </xdr:to>
    <xdr:sp macro="" textlink="">
      <xdr:nvSpPr>
        <xdr:cNvPr id="2" name="吹き出し: 角を丸めた四角形 1">
          <a:extLst>
            <a:ext uri="{FF2B5EF4-FFF2-40B4-BE49-F238E27FC236}">
              <a16:creationId xmlns:a16="http://schemas.microsoft.com/office/drawing/2014/main" id="{2087FEEC-C35B-4038-9289-CA9E53960B23}"/>
            </a:ext>
          </a:extLst>
        </xdr:cNvPr>
        <xdr:cNvSpPr/>
      </xdr:nvSpPr>
      <xdr:spPr bwMode="auto">
        <a:xfrm>
          <a:off x="4720852" y="3166223"/>
          <a:ext cx="3679824" cy="1269626"/>
        </a:xfrm>
        <a:prstGeom prst="wedgeRoundRectCallout">
          <a:avLst>
            <a:gd name="adj1" fmla="val 37594"/>
            <a:gd name="adj2" fmla="val -80653"/>
            <a:gd name="adj3" fmla="val 16667"/>
          </a:avLst>
        </a:prstGeom>
        <a:solidFill>
          <a:srgbClr val="FFFFCC"/>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latin typeface="Meiryo UI" panose="020B0604030504040204" pitchFamily="50" charset="-128"/>
              <a:ea typeface="Meiryo UI" panose="020B0604030504040204" pitchFamily="50" charset="-128"/>
            </a:rPr>
            <a:t>「使用目的及び使用形態等」「使用状況」「使用期間」「特定有害物質の排出状況」において詳細不明の場合は「不明」と記入してください。</a:t>
          </a:r>
        </a:p>
      </xdr:txBody>
    </xdr:sp>
    <xdr:clientData/>
  </xdr:twoCellAnchor>
  <xdr:twoCellAnchor editAs="oneCell">
    <xdr:from>
      <xdr:col>13</xdr:col>
      <xdr:colOff>170701</xdr:colOff>
      <xdr:row>13</xdr:row>
      <xdr:rowOff>8936</xdr:rowOff>
    </xdr:from>
    <xdr:to>
      <xdr:col>17</xdr:col>
      <xdr:colOff>54197</xdr:colOff>
      <xdr:row>17</xdr:row>
      <xdr:rowOff>266803</xdr:rowOff>
    </xdr:to>
    <xdr:sp macro="" textlink="">
      <xdr:nvSpPr>
        <xdr:cNvPr id="3" name="吹き出し: 角を丸めた四角形 2">
          <a:extLst>
            <a:ext uri="{FF2B5EF4-FFF2-40B4-BE49-F238E27FC236}">
              <a16:creationId xmlns:a16="http://schemas.microsoft.com/office/drawing/2014/main" id="{05B2B46C-C39B-40AB-B340-9A4C3394A4AC}"/>
            </a:ext>
          </a:extLst>
        </xdr:cNvPr>
        <xdr:cNvSpPr/>
      </xdr:nvSpPr>
      <xdr:spPr bwMode="auto">
        <a:xfrm>
          <a:off x="13162801" y="3285536"/>
          <a:ext cx="3358216" cy="1400867"/>
        </a:xfrm>
        <a:prstGeom prst="wedgeRoundRectCallout">
          <a:avLst>
            <a:gd name="adj1" fmla="val -33030"/>
            <a:gd name="adj2" fmla="val -106821"/>
            <a:gd name="adj3" fmla="val 16667"/>
          </a:avLst>
        </a:prstGeom>
        <a:solidFill>
          <a:srgbClr val="FFFFCC"/>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latin typeface="Meiryo UI" panose="020B0604030504040204" pitchFamily="50" charset="-128"/>
              <a:ea typeface="Meiryo UI" panose="020B0604030504040204" pitchFamily="50" charset="-128"/>
            </a:rPr>
            <a:t>「地下施設の概要」において、該当しない場合（地下施設がない場合等）は「なし」と記入してください。詳細不明の場合は「不明」と記入してください。</a:t>
          </a:r>
        </a:p>
      </xdr:txBody>
    </xdr:sp>
    <xdr:clientData/>
  </xdr:twoCellAnchor>
  <xdr:twoCellAnchor editAs="oneCell">
    <xdr:from>
      <xdr:col>8</xdr:col>
      <xdr:colOff>1162422</xdr:colOff>
      <xdr:row>12</xdr:row>
      <xdr:rowOff>177701</xdr:rowOff>
    </xdr:from>
    <xdr:to>
      <xdr:col>13</xdr:col>
      <xdr:colOff>10905</xdr:colOff>
      <xdr:row>17</xdr:row>
      <xdr:rowOff>95208</xdr:rowOff>
    </xdr:to>
    <xdr:sp macro="" textlink="">
      <xdr:nvSpPr>
        <xdr:cNvPr id="4" name="吹き出し: 角を丸めた四角形 3">
          <a:extLst>
            <a:ext uri="{FF2B5EF4-FFF2-40B4-BE49-F238E27FC236}">
              <a16:creationId xmlns:a16="http://schemas.microsoft.com/office/drawing/2014/main" id="{FC6E4B2E-FE11-4AFF-9BDA-B3D8EA4F8B30}"/>
            </a:ext>
          </a:extLst>
        </xdr:cNvPr>
        <xdr:cNvSpPr/>
      </xdr:nvSpPr>
      <xdr:spPr bwMode="auto">
        <a:xfrm>
          <a:off x="8887197" y="3168551"/>
          <a:ext cx="4111998" cy="1346257"/>
        </a:xfrm>
        <a:prstGeom prst="wedgeRoundRectCallout">
          <a:avLst>
            <a:gd name="adj1" fmla="val 2063"/>
            <a:gd name="adj2" fmla="val -80199"/>
            <a:gd name="adj3" fmla="val 16667"/>
          </a:avLst>
        </a:prstGeom>
        <a:solidFill>
          <a:srgbClr val="FFFFCC"/>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latin typeface="Meiryo UI" panose="020B0604030504040204" pitchFamily="50" charset="-128"/>
              <a:ea typeface="Meiryo UI" panose="020B0604030504040204" pitchFamily="50" charset="-128"/>
            </a:rPr>
            <a:t>「特定有害物質」において複数の物質を記載しており、「使用目的及び使用形態等」や「使用期間」などの項目で物質ごとに書き分ける場合は、物質名に番号を振って、各項目で番号ごとに情報を記入してください。</a:t>
          </a:r>
        </a:p>
      </xdr:txBody>
    </xdr:sp>
    <xdr:clientData/>
  </xdr:twoCellAnchor>
  <xdr:twoCellAnchor>
    <xdr:from>
      <xdr:col>5</xdr:col>
      <xdr:colOff>1148044</xdr:colOff>
      <xdr:row>18</xdr:row>
      <xdr:rowOff>72570</xdr:rowOff>
    </xdr:from>
    <xdr:to>
      <xdr:col>13</xdr:col>
      <xdr:colOff>270623</xdr:colOff>
      <xdr:row>19</xdr:row>
      <xdr:rowOff>147649</xdr:rowOff>
    </xdr:to>
    <xdr:sp macro="" textlink="">
      <xdr:nvSpPr>
        <xdr:cNvPr id="5" name="正方形/長方形 4">
          <a:extLst>
            <a:ext uri="{FF2B5EF4-FFF2-40B4-BE49-F238E27FC236}">
              <a16:creationId xmlns:a16="http://schemas.microsoft.com/office/drawing/2014/main" id="{BA3FE803-0F62-4322-B3F1-8FA05B35F742}"/>
            </a:ext>
          </a:extLst>
        </xdr:cNvPr>
        <xdr:cNvSpPr/>
      </xdr:nvSpPr>
      <xdr:spPr bwMode="auto">
        <a:xfrm>
          <a:off x="4615144" y="4777920"/>
          <a:ext cx="8647579" cy="360829"/>
        </a:xfrm>
        <a:prstGeom prst="rect">
          <a:avLst/>
        </a:prstGeom>
        <a:solidFill>
          <a:schemeClr val="accent2">
            <a:lumMod val="20000"/>
            <a:lumOff val="80000"/>
          </a:schemeClr>
        </a:solidFill>
        <a:ln w="952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latin typeface="Meiryo UI" panose="020B0604030504040204" pitchFamily="50" charset="-128"/>
              <a:ea typeface="Meiryo UI" panose="020B0604030504040204" pitchFamily="50" charset="-128"/>
            </a:rPr>
            <a:t>「第</a:t>
          </a:r>
          <a:r>
            <a:rPr kumimoji="1" lang="en-US" altLang="ja-JP" sz="1100" b="1">
              <a:latin typeface="Meiryo UI" panose="020B0604030504040204" pitchFamily="50" charset="-128"/>
              <a:ea typeface="Meiryo UI" panose="020B0604030504040204" pitchFamily="50" charset="-128"/>
            </a:rPr>
            <a:t>34</a:t>
          </a:r>
          <a:r>
            <a:rPr kumimoji="1" lang="ja-JP" altLang="en-US" sz="1100" b="1">
              <a:latin typeface="Meiryo UI" panose="020B0604030504040204" pitchFamily="50" charset="-128"/>
              <a:ea typeface="Meiryo UI" panose="020B0604030504040204" pitchFamily="50" charset="-128"/>
            </a:rPr>
            <a:t>号様式 </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別紙</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」では、以下のとおり「特定有害物質等使用状況一覧」の記載を参照して表示します。</a:t>
          </a:r>
          <a:endParaRPr kumimoji="1" lang="en-US" altLang="ja-JP" sz="1100" b="1">
            <a:latin typeface="Meiryo UI" panose="020B0604030504040204" pitchFamily="50" charset="-128"/>
            <a:ea typeface="Meiryo UI" panose="020B0604030504040204" pitchFamily="50" charset="-128"/>
          </a:endParaRPr>
        </a:p>
      </xdr:txBody>
    </xdr:sp>
    <xdr:clientData/>
  </xdr:twoCellAnchor>
  <xdr:twoCellAnchor editAs="oneCell">
    <xdr:from>
      <xdr:col>6</xdr:col>
      <xdr:colOff>495893</xdr:colOff>
      <xdr:row>20</xdr:row>
      <xdr:rowOff>25611</xdr:rowOff>
    </xdr:from>
    <xdr:to>
      <xdr:col>12</xdr:col>
      <xdr:colOff>812949</xdr:colOff>
      <xdr:row>33</xdr:row>
      <xdr:rowOff>227589</xdr:rowOff>
    </xdr:to>
    <xdr:pic>
      <xdr:nvPicPr>
        <xdr:cNvPr id="6" name="図 5">
          <a:extLst>
            <a:ext uri="{FF2B5EF4-FFF2-40B4-BE49-F238E27FC236}">
              <a16:creationId xmlns:a16="http://schemas.microsoft.com/office/drawing/2014/main" id="{649C0A8B-711C-4755-BC37-E61FC2FFC164}"/>
            </a:ext>
          </a:extLst>
        </xdr:cNvPr>
        <xdr:cNvPicPr>
          <a:picLocks noChangeAspect="1"/>
        </xdr:cNvPicPr>
      </xdr:nvPicPr>
      <xdr:blipFill>
        <a:blip xmlns:r="http://schemas.openxmlformats.org/officeDocument/2006/relationships" r:embed="rId1"/>
        <a:stretch>
          <a:fillRect/>
        </a:stretch>
      </xdr:blipFill>
      <xdr:spPr>
        <a:xfrm>
          <a:off x="5382218" y="5302461"/>
          <a:ext cx="6999796" cy="3916728"/>
        </a:xfrm>
        <a:prstGeom prst="rect">
          <a:avLst/>
        </a:prstGeom>
        <a:ln w="19050">
          <a:solidFill>
            <a:srgbClr val="002060"/>
          </a:solidFill>
        </a:ln>
      </xdr:spPr>
    </xdr:pic>
    <xdr:clientData/>
  </xdr:twoCellAnchor>
  <xdr:twoCellAnchor>
    <xdr:from>
      <xdr:col>5</xdr:col>
      <xdr:colOff>108324</xdr:colOff>
      <xdr:row>21</xdr:row>
      <xdr:rowOff>160618</xdr:rowOff>
    </xdr:from>
    <xdr:to>
      <xdr:col>6</xdr:col>
      <xdr:colOff>167902</xdr:colOff>
      <xdr:row>23</xdr:row>
      <xdr:rowOff>190127</xdr:rowOff>
    </xdr:to>
    <xdr:sp macro="" textlink="">
      <xdr:nvSpPr>
        <xdr:cNvPr id="7" name="正方形/長方形 6">
          <a:extLst>
            <a:ext uri="{FF2B5EF4-FFF2-40B4-BE49-F238E27FC236}">
              <a16:creationId xmlns:a16="http://schemas.microsoft.com/office/drawing/2014/main" id="{FBC4ADE9-28F5-4B90-BEE3-1743445A2F35}"/>
            </a:ext>
          </a:extLst>
        </xdr:cNvPr>
        <xdr:cNvSpPr/>
      </xdr:nvSpPr>
      <xdr:spPr bwMode="auto">
        <a:xfrm>
          <a:off x="3575424" y="5723218"/>
          <a:ext cx="1478803" cy="601009"/>
        </a:xfrm>
        <a:prstGeom prst="rect">
          <a:avLst/>
        </a:prstGeom>
        <a:solidFill>
          <a:schemeClr val="accent2">
            <a:lumMod val="20000"/>
            <a:lumOff val="80000"/>
          </a:schemeClr>
        </a:solidFill>
        <a:ln w="952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b="1">
              <a:latin typeface="Meiryo UI" panose="020B0604030504040204" pitchFamily="50" charset="-128"/>
              <a:ea typeface="Meiryo UI" panose="020B0604030504040204" pitchFamily="50" charset="-128"/>
            </a:rPr>
            <a:t>「第</a:t>
          </a:r>
          <a:r>
            <a:rPr kumimoji="1" lang="en-US" altLang="ja-JP" sz="1100" b="1">
              <a:latin typeface="Meiryo UI" panose="020B0604030504040204" pitchFamily="50" charset="-128"/>
              <a:ea typeface="Meiryo UI" panose="020B0604030504040204" pitchFamily="50" charset="-128"/>
            </a:rPr>
            <a:t>34</a:t>
          </a:r>
          <a:r>
            <a:rPr kumimoji="1" lang="ja-JP" altLang="en-US" sz="1100" b="1">
              <a:latin typeface="Meiryo UI" panose="020B0604030504040204" pitchFamily="50" charset="-128"/>
              <a:ea typeface="Meiryo UI" panose="020B0604030504040204" pitchFamily="50" charset="-128"/>
            </a:rPr>
            <a:t>号様式 </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別紙</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a:t>
          </a:r>
          <a:endParaRPr kumimoji="1" lang="en-US" altLang="ja-JP" sz="1100" b="1">
            <a:latin typeface="Meiryo UI" panose="020B0604030504040204" pitchFamily="50" charset="-128"/>
            <a:ea typeface="Meiryo UI" panose="020B0604030504040204" pitchFamily="50" charset="-128"/>
          </a:endParaRPr>
        </a:p>
        <a:p>
          <a:pPr algn="l"/>
          <a:r>
            <a:rPr kumimoji="1" lang="ja-JP" altLang="en-US" sz="1100" b="1">
              <a:latin typeface="Meiryo UI" panose="020B0604030504040204" pitchFamily="50" charset="-128"/>
              <a:ea typeface="Meiryo UI" panose="020B0604030504040204" pitchFamily="50" charset="-128"/>
            </a:rPr>
            <a:t>（抜粋）</a:t>
          </a:r>
          <a:endParaRPr kumimoji="1" lang="en-US" altLang="ja-JP" sz="1100" b="1">
            <a:latin typeface="Meiryo UI" panose="020B0604030504040204" pitchFamily="50" charset="-128"/>
            <a:ea typeface="Meiryo UI" panose="020B0604030504040204" pitchFamily="50" charset="-128"/>
          </a:endParaRPr>
        </a:p>
      </xdr:txBody>
    </xdr:sp>
    <xdr:clientData/>
  </xdr:twoCellAnchor>
  <xdr:twoCellAnchor>
    <xdr:from>
      <xdr:col>5</xdr:col>
      <xdr:colOff>25774</xdr:colOff>
      <xdr:row>5</xdr:row>
      <xdr:rowOff>237378</xdr:rowOff>
    </xdr:from>
    <xdr:to>
      <xdr:col>5</xdr:col>
      <xdr:colOff>1415677</xdr:colOff>
      <xdr:row>11</xdr:row>
      <xdr:rowOff>0</xdr:rowOff>
    </xdr:to>
    <xdr:sp macro="" textlink="">
      <xdr:nvSpPr>
        <xdr:cNvPr id="8" name="正方形/長方形 7">
          <a:extLst>
            <a:ext uri="{FF2B5EF4-FFF2-40B4-BE49-F238E27FC236}">
              <a16:creationId xmlns:a16="http://schemas.microsoft.com/office/drawing/2014/main" id="{2F087E68-331C-42B5-8CAD-F93580C85B8D}"/>
            </a:ext>
          </a:extLst>
        </xdr:cNvPr>
        <xdr:cNvSpPr/>
      </xdr:nvSpPr>
      <xdr:spPr bwMode="auto">
        <a:xfrm>
          <a:off x="3492874" y="1285128"/>
          <a:ext cx="1389903"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6</xdr:col>
      <xdr:colOff>16297</xdr:colOff>
      <xdr:row>5</xdr:row>
      <xdr:rowOff>237378</xdr:rowOff>
    </xdr:from>
    <xdr:to>
      <xdr:col>7</xdr:col>
      <xdr:colOff>18631</xdr:colOff>
      <xdr:row>11</xdr:row>
      <xdr:rowOff>0</xdr:rowOff>
    </xdr:to>
    <xdr:sp macro="" textlink="">
      <xdr:nvSpPr>
        <xdr:cNvPr id="9" name="正方形/長方形 8">
          <a:extLst>
            <a:ext uri="{FF2B5EF4-FFF2-40B4-BE49-F238E27FC236}">
              <a16:creationId xmlns:a16="http://schemas.microsoft.com/office/drawing/2014/main" id="{D33276B3-301B-4890-B703-830EF795E842}"/>
            </a:ext>
          </a:extLst>
        </xdr:cNvPr>
        <xdr:cNvSpPr/>
      </xdr:nvSpPr>
      <xdr:spPr bwMode="auto">
        <a:xfrm>
          <a:off x="4902622" y="1285128"/>
          <a:ext cx="1421559"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xdr:col>
      <xdr:colOff>13074</xdr:colOff>
      <xdr:row>5</xdr:row>
      <xdr:rowOff>237378</xdr:rowOff>
    </xdr:from>
    <xdr:to>
      <xdr:col>9</xdr:col>
      <xdr:colOff>9104</xdr:colOff>
      <xdr:row>11</xdr:row>
      <xdr:rowOff>0</xdr:rowOff>
    </xdr:to>
    <xdr:sp macro="" textlink="">
      <xdr:nvSpPr>
        <xdr:cNvPr id="10" name="正方形/長方形 9">
          <a:extLst>
            <a:ext uri="{FF2B5EF4-FFF2-40B4-BE49-F238E27FC236}">
              <a16:creationId xmlns:a16="http://schemas.microsoft.com/office/drawing/2014/main" id="{C14A8A59-591C-4C16-A321-CEA5986C7F34}"/>
            </a:ext>
          </a:extLst>
        </xdr:cNvPr>
        <xdr:cNvSpPr/>
      </xdr:nvSpPr>
      <xdr:spPr bwMode="auto">
        <a:xfrm>
          <a:off x="6318624" y="1285128"/>
          <a:ext cx="2834480"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15340</xdr:colOff>
      <xdr:row>5</xdr:row>
      <xdr:rowOff>237378</xdr:rowOff>
    </xdr:from>
    <xdr:to>
      <xdr:col>9</xdr:col>
      <xdr:colOff>1105274</xdr:colOff>
      <xdr:row>11</xdr:row>
      <xdr:rowOff>0</xdr:rowOff>
    </xdr:to>
    <xdr:sp macro="" textlink="">
      <xdr:nvSpPr>
        <xdr:cNvPr id="11" name="正方形/長方形 10">
          <a:extLst>
            <a:ext uri="{FF2B5EF4-FFF2-40B4-BE49-F238E27FC236}">
              <a16:creationId xmlns:a16="http://schemas.microsoft.com/office/drawing/2014/main" id="{1A18168C-E8EE-4E5F-ACEF-DEE94F90F454}"/>
            </a:ext>
          </a:extLst>
        </xdr:cNvPr>
        <xdr:cNvSpPr/>
      </xdr:nvSpPr>
      <xdr:spPr bwMode="auto">
        <a:xfrm>
          <a:off x="9159340" y="1285128"/>
          <a:ext cx="1089934"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1111624</xdr:colOff>
      <xdr:row>5</xdr:row>
      <xdr:rowOff>237378</xdr:rowOff>
    </xdr:from>
    <xdr:to>
      <xdr:col>12</xdr:col>
      <xdr:colOff>9898</xdr:colOff>
      <xdr:row>11</xdr:row>
      <xdr:rowOff>0</xdr:rowOff>
    </xdr:to>
    <xdr:sp macro="" textlink="">
      <xdr:nvSpPr>
        <xdr:cNvPr id="12" name="正方形/長方形 11">
          <a:extLst>
            <a:ext uri="{FF2B5EF4-FFF2-40B4-BE49-F238E27FC236}">
              <a16:creationId xmlns:a16="http://schemas.microsoft.com/office/drawing/2014/main" id="{61FBD9E9-9D58-4511-AA7B-3EC2C0BCBB1E}"/>
            </a:ext>
          </a:extLst>
        </xdr:cNvPr>
        <xdr:cNvSpPr/>
      </xdr:nvSpPr>
      <xdr:spPr bwMode="auto">
        <a:xfrm>
          <a:off x="10255624" y="1285128"/>
          <a:ext cx="1327149"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12</xdr:col>
      <xdr:colOff>13447</xdr:colOff>
      <xdr:row>5</xdr:row>
      <xdr:rowOff>237378</xdr:rowOff>
    </xdr:from>
    <xdr:to>
      <xdr:col>13</xdr:col>
      <xdr:colOff>6724</xdr:colOff>
      <xdr:row>11</xdr:row>
      <xdr:rowOff>0</xdr:rowOff>
    </xdr:to>
    <xdr:sp macro="" textlink="">
      <xdr:nvSpPr>
        <xdr:cNvPr id="13" name="正方形/長方形 12">
          <a:extLst>
            <a:ext uri="{FF2B5EF4-FFF2-40B4-BE49-F238E27FC236}">
              <a16:creationId xmlns:a16="http://schemas.microsoft.com/office/drawing/2014/main" id="{CA448462-304E-4EAD-BAB6-81F88C19D258}"/>
            </a:ext>
          </a:extLst>
        </xdr:cNvPr>
        <xdr:cNvSpPr/>
      </xdr:nvSpPr>
      <xdr:spPr bwMode="auto">
        <a:xfrm>
          <a:off x="11586322" y="1285128"/>
          <a:ext cx="1412502"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4</xdr:col>
      <xdr:colOff>1466850</xdr:colOff>
      <xdr:row>4</xdr:row>
      <xdr:rowOff>133350</xdr:rowOff>
    </xdr:from>
    <xdr:ext cx="389850" cy="431144"/>
    <xdr:sp macro="" textlink="">
      <xdr:nvSpPr>
        <xdr:cNvPr id="14" name="テキスト ボックス 13">
          <a:extLst>
            <a:ext uri="{FF2B5EF4-FFF2-40B4-BE49-F238E27FC236}">
              <a16:creationId xmlns:a16="http://schemas.microsoft.com/office/drawing/2014/main" id="{13009686-7EA6-4132-A094-771F655E1E10}"/>
            </a:ext>
          </a:extLst>
        </xdr:cNvPr>
        <xdr:cNvSpPr txBox="1"/>
      </xdr:nvSpPr>
      <xdr:spPr>
        <a:xfrm>
          <a:off x="3409950"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❶</a:t>
          </a:r>
        </a:p>
      </xdr:txBody>
    </xdr:sp>
    <xdr:clientData/>
  </xdr:oneCellAnchor>
  <xdr:oneCellAnchor>
    <xdr:from>
      <xdr:col>5</xdr:col>
      <xdr:colOff>1400549</xdr:colOff>
      <xdr:row>4</xdr:row>
      <xdr:rowOff>133350</xdr:rowOff>
    </xdr:from>
    <xdr:ext cx="389850" cy="431144"/>
    <xdr:sp macro="" textlink="">
      <xdr:nvSpPr>
        <xdr:cNvPr id="15" name="テキスト ボックス 14">
          <a:extLst>
            <a:ext uri="{FF2B5EF4-FFF2-40B4-BE49-F238E27FC236}">
              <a16:creationId xmlns:a16="http://schemas.microsoft.com/office/drawing/2014/main" id="{06362DC6-95E6-44FD-B704-FF86AFF7E4ED}"/>
            </a:ext>
          </a:extLst>
        </xdr:cNvPr>
        <xdr:cNvSpPr txBox="1"/>
      </xdr:nvSpPr>
      <xdr:spPr>
        <a:xfrm>
          <a:off x="4867649"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❷</a:t>
          </a:r>
        </a:p>
      </xdr:txBody>
    </xdr:sp>
    <xdr:clientData/>
  </xdr:oneCellAnchor>
  <xdr:oneCellAnchor>
    <xdr:from>
      <xdr:col>7</xdr:col>
      <xdr:colOff>83484</xdr:colOff>
      <xdr:row>4</xdr:row>
      <xdr:rowOff>133350</xdr:rowOff>
    </xdr:from>
    <xdr:ext cx="389850" cy="431144"/>
    <xdr:sp macro="" textlink="">
      <xdr:nvSpPr>
        <xdr:cNvPr id="16" name="テキスト ボックス 15">
          <a:extLst>
            <a:ext uri="{FF2B5EF4-FFF2-40B4-BE49-F238E27FC236}">
              <a16:creationId xmlns:a16="http://schemas.microsoft.com/office/drawing/2014/main" id="{BD307184-ADB6-42BE-93A5-3622D8181EBA}"/>
            </a:ext>
          </a:extLst>
        </xdr:cNvPr>
        <xdr:cNvSpPr txBox="1"/>
      </xdr:nvSpPr>
      <xdr:spPr>
        <a:xfrm>
          <a:off x="6389034"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❸</a:t>
          </a:r>
        </a:p>
      </xdr:txBody>
    </xdr:sp>
    <xdr:clientData/>
  </xdr:oneCellAnchor>
  <xdr:oneCellAnchor>
    <xdr:from>
      <xdr:col>9</xdr:col>
      <xdr:colOff>3549</xdr:colOff>
      <xdr:row>4</xdr:row>
      <xdr:rowOff>133350</xdr:rowOff>
    </xdr:from>
    <xdr:ext cx="389850" cy="431144"/>
    <xdr:sp macro="" textlink="">
      <xdr:nvSpPr>
        <xdr:cNvPr id="17" name="テキスト ボックス 16">
          <a:extLst>
            <a:ext uri="{FF2B5EF4-FFF2-40B4-BE49-F238E27FC236}">
              <a16:creationId xmlns:a16="http://schemas.microsoft.com/office/drawing/2014/main" id="{EEF31DDD-6A87-4396-9A8C-C0A43D9D8BB2}"/>
            </a:ext>
          </a:extLst>
        </xdr:cNvPr>
        <xdr:cNvSpPr txBox="1"/>
      </xdr:nvSpPr>
      <xdr:spPr>
        <a:xfrm>
          <a:off x="9147549"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❹</a:t>
          </a:r>
        </a:p>
      </xdr:txBody>
    </xdr:sp>
    <xdr:clientData/>
  </xdr:oneCellAnchor>
  <xdr:oneCellAnchor>
    <xdr:from>
      <xdr:col>9</xdr:col>
      <xdr:colOff>921449</xdr:colOff>
      <xdr:row>4</xdr:row>
      <xdr:rowOff>133350</xdr:rowOff>
    </xdr:from>
    <xdr:ext cx="389850" cy="431144"/>
    <xdr:sp macro="" textlink="">
      <xdr:nvSpPr>
        <xdr:cNvPr id="18" name="テキスト ボックス 17">
          <a:extLst>
            <a:ext uri="{FF2B5EF4-FFF2-40B4-BE49-F238E27FC236}">
              <a16:creationId xmlns:a16="http://schemas.microsoft.com/office/drawing/2014/main" id="{5618BF41-AC51-411E-AD6F-6940745B83D1}"/>
            </a:ext>
          </a:extLst>
        </xdr:cNvPr>
        <xdr:cNvSpPr txBox="1"/>
      </xdr:nvSpPr>
      <xdr:spPr>
        <a:xfrm>
          <a:off x="10065449"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❺</a:t>
          </a:r>
        </a:p>
      </xdr:txBody>
    </xdr:sp>
    <xdr:clientData/>
  </xdr:oneCellAnchor>
  <xdr:oneCellAnchor>
    <xdr:from>
      <xdr:col>12</xdr:col>
      <xdr:colOff>8288</xdr:colOff>
      <xdr:row>4</xdr:row>
      <xdr:rowOff>133350</xdr:rowOff>
    </xdr:from>
    <xdr:ext cx="389850" cy="431144"/>
    <xdr:sp macro="" textlink="">
      <xdr:nvSpPr>
        <xdr:cNvPr id="19" name="テキスト ボックス 18">
          <a:extLst>
            <a:ext uri="{FF2B5EF4-FFF2-40B4-BE49-F238E27FC236}">
              <a16:creationId xmlns:a16="http://schemas.microsoft.com/office/drawing/2014/main" id="{8C2314F7-2B30-4AA4-9B12-37EC9A4B22EF}"/>
            </a:ext>
          </a:extLst>
        </xdr:cNvPr>
        <xdr:cNvSpPr txBox="1"/>
      </xdr:nvSpPr>
      <xdr:spPr>
        <a:xfrm>
          <a:off x="11581163"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❻</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13999-AA23-4E44-9621-26565AAE7A3A}">
  <sheetPr codeName="Sheet1">
    <pageSetUpPr fitToPage="1"/>
  </sheetPr>
  <dimension ref="A1:G39"/>
  <sheetViews>
    <sheetView showGridLines="0" zoomScaleNormal="100" zoomScaleSheetLayoutView="100" workbookViewId="0"/>
  </sheetViews>
  <sheetFormatPr defaultColWidth="9" defaultRowHeight="15"/>
  <cols>
    <col min="1" max="1" width="4.5" style="12" customWidth="1"/>
    <col min="2" max="2" width="5.625" style="12" customWidth="1"/>
    <col min="3" max="3" width="90.625" style="91" customWidth="1"/>
    <col min="4" max="4" width="14.625" style="92" customWidth="1"/>
    <col min="5" max="5" width="8.125" style="12" customWidth="1"/>
    <col min="6" max="6" width="3.625" style="12" customWidth="1"/>
    <col min="7" max="7" width="34.5" style="12" customWidth="1"/>
    <col min="8" max="16384" width="9" style="12"/>
  </cols>
  <sheetData>
    <row r="1" spans="1:7" ht="19.5">
      <c r="A1" s="90" t="s">
        <v>0</v>
      </c>
    </row>
    <row r="2" spans="1:7" ht="8.1" customHeight="1">
      <c r="A2" s="90"/>
    </row>
    <row r="3" spans="1:7" ht="60" customHeight="1">
      <c r="A3" s="90"/>
      <c r="B3" s="309" t="s">
        <v>1</v>
      </c>
      <c r="C3" s="309"/>
      <c r="D3" s="309"/>
      <c r="E3" s="309"/>
    </row>
    <row r="4" spans="1:7" ht="10.35" customHeight="1" thickBot="1">
      <c r="B4" s="93"/>
      <c r="C4" s="94"/>
    </row>
    <row r="5" spans="1:7" ht="24" customHeight="1">
      <c r="B5" s="95" t="s">
        <v>2</v>
      </c>
      <c r="C5" s="96"/>
      <c r="D5" s="97" t="s">
        <v>3</v>
      </c>
      <c r="E5" s="98" t="s">
        <v>4</v>
      </c>
    </row>
    <row r="6" spans="1:7" s="99" customFormat="1" ht="24" customHeight="1">
      <c r="B6" s="100"/>
      <c r="C6" s="101" t="s">
        <v>5</v>
      </c>
      <c r="D6" s="102" t="s">
        <v>6</v>
      </c>
      <c r="E6" s="103"/>
      <c r="G6" s="12" t="s">
        <v>7</v>
      </c>
    </row>
    <row r="7" spans="1:7" ht="24" customHeight="1">
      <c r="B7" s="104"/>
      <c r="C7" s="105" t="s">
        <v>8</v>
      </c>
      <c r="D7" s="106"/>
      <c r="E7" s="107"/>
    </row>
    <row r="8" spans="1:7" s="99" customFormat="1" ht="24" customHeight="1">
      <c r="B8" s="100"/>
      <c r="C8" s="101" t="s">
        <v>9</v>
      </c>
      <c r="D8" s="102" t="s">
        <v>6</v>
      </c>
      <c r="E8" s="103"/>
      <c r="G8" s="12" t="s">
        <v>10</v>
      </c>
    </row>
    <row r="9" spans="1:7" ht="24" customHeight="1">
      <c r="B9" s="108"/>
      <c r="C9" s="109" t="s">
        <v>11</v>
      </c>
      <c r="D9" s="110"/>
      <c r="E9" s="111"/>
    </row>
    <row r="10" spans="1:7" ht="36" customHeight="1">
      <c r="B10" s="108"/>
      <c r="C10" s="109" t="s">
        <v>12</v>
      </c>
      <c r="D10" s="110"/>
      <c r="E10" s="111"/>
    </row>
    <row r="11" spans="1:7" ht="36" customHeight="1">
      <c r="B11" s="104"/>
      <c r="C11" s="105" t="s">
        <v>13</v>
      </c>
      <c r="D11" s="106"/>
      <c r="E11" s="107"/>
    </row>
    <row r="12" spans="1:7" ht="24" customHeight="1">
      <c r="B12" s="112"/>
      <c r="C12" s="113" t="s">
        <v>14</v>
      </c>
      <c r="D12" s="114" t="s">
        <v>6</v>
      </c>
      <c r="E12" s="115"/>
      <c r="G12" s="12" t="s">
        <v>15</v>
      </c>
    </row>
    <row r="13" spans="1:7" ht="36" customHeight="1">
      <c r="B13" s="104"/>
      <c r="C13" s="105" t="s">
        <v>16</v>
      </c>
      <c r="D13" s="106"/>
      <c r="E13" s="107"/>
    </row>
    <row r="14" spans="1:7" s="99" customFormat="1" ht="24" customHeight="1">
      <c r="B14" s="100"/>
      <c r="C14" s="101" t="s">
        <v>17</v>
      </c>
      <c r="D14" s="102" t="s">
        <v>6</v>
      </c>
      <c r="E14" s="103"/>
      <c r="G14" s="12" t="s">
        <v>18</v>
      </c>
    </row>
    <row r="15" spans="1:7" ht="36" customHeight="1">
      <c r="B15" s="104"/>
      <c r="C15" s="105" t="s">
        <v>19</v>
      </c>
      <c r="D15" s="106"/>
      <c r="E15" s="107"/>
    </row>
    <row r="16" spans="1:7" s="99" customFormat="1" ht="24" customHeight="1">
      <c r="B16" s="116" t="s">
        <v>20</v>
      </c>
      <c r="C16" s="117"/>
      <c r="D16" s="118" t="s">
        <v>21</v>
      </c>
      <c r="E16" s="119" t="s">
        <v>4</v>
      </c>
    </row>
    <row r="17" spans="2:7" s="99" customFormat="1" ht="24" customHeight="1">
      <c r="B17" s="100"/>
      <c r="C17" s="101" t="s">
        <v>22</v>
      </c>
      <c r="D17" s="102" t="s">
        <v>6</v>
      </c>
      <c r="E17" s="103"/>
      <c r="G17" s="12" t="s">
        <v>23</v>
      </c>
    </row>
    <row r="18" spans="2:7" ht="36.75" customHeight="1">
      <c r="B18" s="108"/>
      <c r="C18" s="109" t="s">
        <v>24</v>
      </c>
      <c r="D18" s="110"/>
      <c r="E18" s="111"/>
    </row>
    <row r="19" spans="2:7" ht="24" customHeight="1">
      <c r="B19" s="108"/>
      <c r="C19" s="109" t="s">
        <v>25</v>
      </c>
      <c r="D19" s="110"/>
      <c r="E19" s="111"/>
    </row>
    <row r="20" spans="2:7" s="99" customFormat="1" ht="24" customHeight="1">
      <c r="B20" s="120"/>
      <c r="C20" s="121" t="s">
        <v>26</v>
      </c>
      <c r="D20" s="122" t="s">
        <v>27</v>
      </c>
      <c r="E20" s="115"/>
    </row>
    <row r="21" spans="2:7" s="99" customFormat="1" ht="24" customHeight="1">
      <c r="B21" s="100"/>
      <c r="C21" s="101" t="s">
        <v>28</v>
      </c>
      <c r="D21" s="102"/>
      <c r="E21" s="111"/>
    </row>
    <row r="22" spans="2:7" ht="24" customHeight="1">
      <c r="B22" s="104"/>
      <c r="C22" s="105" t="s">
        <v>29</v>
      </c>
      <c r="D22" s="106"/>
      <c r="E22" s="107"/>
    </row>
    <row r="23" spans="2:7" s="99" customFormat="1" ht="24" customHeight="1">
      <c r="B23" s="100"/>
      <c r="C23" s="101" t="s">
        <v>30</v>
      </c>
      <c r="D23" s="102" t="s">
        <v>27</v>
      </c>
      <c r="E23" s="103"/>
    </row>
    <row r="24" spans="2:7" ht="36" customHeight="1">
      <c r="B24" s="108"/>
      <c r="C24" s="109" t="s">
        <v>31</v>
      </c>
      <c r="D24" s="110"/>
      <c r="E24" s="111"/>
    </row>
    <row r="25" spans="2:7" ht="24" customHeight="1">
      <c r="B25" s="108"/>
      <c r="C25" s="109" t="s">
        <v>32</v>
      </c>
      <c r="D25" s="110"/>
      <c r="E25" s="111"/>
    </row>
    <row r="26" spans="2:7" ht="24" customHeight="1">
      <c r="B26" s="108"/>
      <c r="C26" s="109" t="s">
        <v>33</v>
      </c>
      <c r="D26" s="110"/>
      <c r="E26" s="111"/>
    </row>
    <row r="27" spans="2:7" ht="24" customHeight="1">
      <c r="B27" s="108"/>
      <c r="C27" s="109" t="s">
        <v>34</v>
      </c>
      <c r="D27" s="110"/>
      <c r="E27" s="111"/>
    </row>
    <row r="28" spans="2:7" s="99" customFormat="1" ht="26.25" customHeight="1">
      <c r="B28" s="100"/>
      <c r="C28" s="94" t="s">
        <v>35</v>
      </c>
      <c r="D28" s="102"/>
      <c r="E28" s="111"/>
    </row>
    <row r="29" spans="2:7" ht="33" customHeight="1">
      <c r="B29" s="112"/>
      <c r="C29" s="123" t="s">
        <v>36</v>
      </c>
      <c r="D29" s="114" t="s">
        <v>27</v>
      </c>
      <c r="E29" s="115"/>
    </row>
    <row r="30" spans="2:7" ht="24" customHeight="1">
      <c r="B30" s="108"/>
      <c r="C30" s="91" t="s">
        <v>37</v>
      </c>
      <c r="D30" s="110"/>
      <c r="E30" s="111"/>
    </row>
    <row r="31" spans="2:7" s="99" customFormat="1" ht="24" customHeight="1">
      <c r="B31" s="100"/>
      <c r="C31" s="94" t="s">
        <v>38</v>
      </c>
      <c r="D31" s="102"/>
      <c r="E31" s="111"/>
    </row>
    <row r="32" spans="2:7" ht="24" customHeight="1">
      <c r="B32" s="112"/>
      <c r="C32" s="123" t="s">
        <v>39</v>
      </c>
      <c r="D32" s="114" t="s">
        <v>27</v>
      </c>
      <c r="E32" s="115"/>
    </row>
    <row r="33" spans="2:5" ht="36" customHeight="1">
      <c r="B33" s="124"/>
      <c r="C33" s="125" t="s">
        <v>40</v>
      </c>
      <c r="D33" s="126"/>
      <c r="E33" s="127"/>
    </row>
    <row r="34" spans="2:5" ht="24" customHeight="1">
      <c r="B34" s="128" t="s">
        <v>41</v>
      </c>
      <c r="C34" s="129"/>
      <c r="D34" s="130" t="s">
        <v>21</v>
      </c>
      <c r="E34" s="131" t="s">
        <v>4</v>
      </c>
    </row>
    <row r="35" spans="2:5" ht="24" customHeight="1">
      <c r="B35" s="108"/>
      <c r="C35" s="91" t="s">
        <v>42</v>
      </c>
      <c r="D35" s="102" t="s">
        <v>27</v>
      </c>
      <c r="E35" s="103"/>
    </row>
    <row r="36" spans="2:5" ht="24" customHeight="1">
      <c r="B36" s="108"/>
      <c r="C36" s="91" t="s">
        <v>43</v>
      </c>
      <c r="D36" s="110"/>
      <c r="E36" s="111"/>
    </row>
    <row r="37" spans="2:5" ht="24" customHeight="1">
      <c r="B37" s="104"/>
      <c r="C37" s="132" t="s">
        <v>44</v>
      </c>
      <c r="D37" s="133"/>
      <c r="E37" s="107"/>
    </row>
    <row r="38" spans="2:5" ht="24" customHeight="1" thickBot="1">
      <c r="B38" s="134"/>
      <c r="C38" s="135" t="s">
        <v>45</v>
      </c>
      <c r="D38" s="136" t="s">
        <v>27</v>
      </c>
      <c r="E38" s="137"/>
    </row>
    <row r="39" spans="2:5" ht="24" customHeight="1"/>
  </sheetData>
  <mergeCells count="1">
    <mergeCell ref="B3:E3"/>
  </mergeCells>
  <phoneticPr fontId="3"/>
  <dataValidations count="1">
    <dataValidation type="list" allowBlank="1" showInputMessage="1" showErrorMessage="1" sqref="E38 E8 E29 E6 E17 E32 E14 E12 E35 E23 E20" xr:uid="{A770582C-96BC-4C85-A8A0-39E7C3F016B2}">
      <formula1>"●"</formula1>
    </dataValidation>
  </dataValidations>
  <printOptions horizontalCentered="1"/>
  <pageMargins left="0.19685039370078741" right="0.19685039370078741" top="0.19685039370078741" bottom="0.19685039370078741" header="0.11811023622047245" footer="0"/>
  <pageSetup paperSize="9" scale="72"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88"/>
  <sheetViews>
    <sheetView showGridLines="0" tabSelected="1" zoomScaleNormal="100" zoomScaleSheetLayoutView="100" workbookViewId="0"/>
  </sheetViews>
  <sheetFormatPr defaultColWidth="9" defaultRowHeight="15" outlineLevelRow="2"/>
  <cols>
    <col min="1" max="2" width="2.625" style="1" customWidth="1"/>
    <col min="3" max="3" width="12.125" style="1" customWidth="1"/>
    <col min="4" max="4" width="12.5" style="1" customWidth="1"/>
    <col min="5" max="5" width="11.625" style="1" customWidth="1"/>
    <col min="6" max="7" width="12.625" style="1" customWidth="1"/>
    <col min="8" max="8" width="15.125" style="1" customWidth="1"/>
    <col min="9" max="9" width="21.125" style="1" customWidth="1"/>
    <col min="10" max="11" width="2.625" style="1" customWidth="1"/>
    <col min="12" max="12" width="2.625" style="12" customWidth="1"/>
    <col min="13" max="13" width="13.125" style="163" customWidth="1"/>
    <col min="14" max="14" width="30.625" style="164" customWidth="1"/>
    <col min="15" max="16384" width="9" style="12"/>
  </cols>
  <sheetData>
    <row r="1" spans="2:15" ht="15" customHeight="1">
      <c r="B1" s="311" t="s">
        <v>46</v>
      </c>
      <c r="C1" s="312"/>
      <c r="D1" s="312"/>
      <c r="E1" s="312"/>
      <c r="F1" s="312"/>
      <c r="G1" s="312"/>
      <c r="H1" s="312"/>
      <c r="I1" s="312"/>
      <c r="J1" s="312"/>
      <c r="M1" s="313" t="s">
        <v>47</v>
      </c>
      <c r="N1" s="313"/>
      <c r="O1" s="313" t="s">
        <v>48</v>
      </c>
    </row>
    <row r="2" spans="2:15" ht="15" customHeight="1">
      <c r="B2" s="2"/>
      <c r="C2" s="3"/>
      <c r="D2" s="3"/>
      <c r="E2" s="314"/>
      <c r="F2" s="314"/>
      <c r="G2" s="3"/>
      <c r="H2" s="3"/>
      <c r="I2" s="3"/>
      <c r="J2" s="4"/>
      <c r="M2" s="166" t="s">
        <v>49</v>
      </c>
      <c r="N2" s="5" t="s">
        <v>50</v>
      </c>
      <c r="O2" s="313"/>
    </row>
    <row r="3" spans="2:15" ht="15" customHeight="1">
      <c r="B3" s="6"/>
      <c r="C3" s="7"/>
      <c r="D3" s="8"/>
      <c r="E3" s="310" t="s">
        <v>51</v>
      </c>
      <c r="F3" s="310"/>
      <c r="G3" s="310"/>
      <c r="H3" s="9"/>
      <c r="I3" s="7"/>
      <c r="J3" s="10"/>
      <c r="M3" s="167" t="s">
        <v>52</v>
      </c>
      <c r="N3" s="11" t="str">
        <f>IF(筆一覧_条例!C52="エラー","（エラー）別紙にて未入力あり",IF(筆一覧_条例!C52="全部",IF(H3="","（正常）別紙にてすべてに「今回届出」「改変対象地外」を選択（一括届出）","（エラー）別紙にてすべてに「今回届出」「改変対象地外」を選択（一括届出）"),IF(H3="","（エラー）別紙にて一部に「今回届出」を選択（分割届出）","（正常）別紙にて一部に「今回届出」を選択（分割届出）")))</f>
        <v>（エラー）別紙にて未入力あり</v>
      </c>
      <c r="O3" s="12" t="s">
        <v>53</v>
      </c>
    </row>
    <row r="4" spans="2:15" ht="7.5" customHeight="1">
      <c r="B4" s="6"/>
      <c r="C4" s="7"/>
      <c r="D4" s="7"/>
      <c r="E4" s="13"/>
      <c r="F4" s="13"/>
      <c r="G4" s="13"/>
      <c r="H4" s="315"/>
      <c r="I4" s="315"/>
      <c r="J4" s="10"/>
      <c r="N4" s="11"/>
    </row>
    <row r="5" spans="2:15" ht="15" customHeight="1">
      <c r="B5" s="6"/>
      <c r="C5" s="7"/>
      <c r="D5" s="7"/>
      <c r="E5" s="7"/>
      <c r="F5" s="7"/>
      <c r="G5" s="15"/>
      <c r="H5" s="15"/>
      <c r="I5" s="77"/>
      <c r="J5" s="10"/>
      <c r="M5" s="163" t="s">
        <v>54</v>
      </c>
      <c r="N5" s="11" t="str">
        <f>IF(I5="","（エラー）未入力",IF(ISERROR(VALUE(I5)),"（エラー）形式に不備あり","（正常）入力済み"))</f>
        <v>（エラー）未入力</v>
      </c>
      <c r="O5" s="12" t="s">
        <v>55</v>
      </c>
    </row>
    <row r="6" spans="2:15" ht="7.5" customHeight="1">
      <c r="B6" s="16"/>
      <c r="C6" s="15"/>
      <c r="D6" s="15"/>
      <c r="E6" s="15"/>
      <c r="F6" s="15"/>
      <c r="G6" s="15"/>
      <c r="H6" s="15"/>
      <c r="I6" s="17"/>
      <c r="J6" s="10"/>
      <c r="N6" s="11"/>
    </row>
    <row r="7" spans="2:15" ht="15" customHeight="1">
      <c r="B7" s="316" t="s">
        <v>56</v>
      </c>
      <c r="C7" s="317"/>
      <c r="D7" s="18" t="s">
        <v>57</v>
      </c>
      <c r="E7" s="18"/>
      <c r="F7" s="19"/>
      <c r="G7" s="18"/>
      <c r="H7" s="18"/>
      <c r="I7" s="18"/>
      <c r="J7" s="20"/>
      <c r="N7" s="11"/>
    </row>
    <row r="8" spans="2:15" ht="15" customHeight="1">
      <c r="B8" s="21"/>
      <c r="C8" s="18"/>
      <c r="D8" s="18"/>
      <c r="E8" s="18"/>
      <c r="F8" s="322" t="s">
        <v>1365</v>
      </c>
      <c r="G8" s="318"/>
      <c r="H8" s="318"/>
      <c r="I8" s="318"/>
      <c r="J8" s="20"/>
      <c r="M8" s="163" t="s">
        <v>54</v>
      </c>
      <c r="N8" s="11" t="str">
        <f>IF(G8="","（エラー）未入力","（正常）入力済み")</f>
        <v>（エラー）未入力</v>
      </c>
      <c r="O8" s="12" t="s">
        <v>58</v>
      </c>
    </row>
    <row r="9" spans="2:15" ht="15" customHeight="1">
      <c r="B9" s="21"/>
      <c r="C9" s="18"/>
      <c r="D9" s="18"/>
      <c r="E9" s="18"/>
      <c r="F9" s="322"/>
      <c r="G9" s="319"/>
      <c r="H9" s="319"/>
      <c r="I9" s="319"/>
      <c r="J9" s="20"/>
      <c r="M9" s="163" t="s">
        <v>52</v>
      </c>
      <c r="N9" s="11" t="str">
        <f>IF(G9="","（注意）未入力","（正常）入力済み")</f>
        <v>（注意）未入力</v>
      </c>
      <c r="O9" s="162" t="s">
        <v>59</v>
      </c>
    </row>
    <row r="10" spans="2:15" ht="15" customHeight="1">
      <c r="B10" s="21"/>
      <c r="C10" s="18"/>
      <c r="D10" s="18"/>
      <c r="E10" s="18"/>
      <c r="F10" s="322"/>
      <c r="G10" s="318"/>
      <c r="H10" s="318"/>
      <c r="I10" s="318"/>
      <c r="J10" s="20"/>
      <c r="M10" s="163" t="s">
        <v>54</v>
      </c>
      <c r="N10" s="11" t="str">
        <f>IF(G10="","（エラー）未入力","（正常）入力済み")</f>
        <v>（エラー）未入力</v>
      </c>
      <c r="O10" s="162" t="s">
        <v>1387</v>
      </c>
    </row>
    <row r="11" spans="2:15" ht="15" hidden="1" customHeight="1" outlineLevel="2">
      <c r="B11" s="320"/>
      <c r="C11" s="321"/>
      <c r="D11" s="321"/>
      <c r="E11" s="321"/>
      <c r="F11" s="322" t="s">
        <v>1366</v>
      </c>
      <c r="G11" s="319"/>
      <c r="H11" s="319"/>
      <c r="I11" s="319"/>
      <c r="J11" s="20"/>
      <c r="L11"/>
      <c r="M11" s="14" t="s">
        <v>52</v>
      </c>
      <c r="N11" s="11" t="str">
        <f>IF(AND(G11="",G12="",G13=""),"（複数入力）未入力",IF(AND(G11&lt;&gt;"",G13&lt;&gt;""),"（正常）入力済み","（エラー）未入力"))</f>
        <v>（複数入力）未入力</v>
      </c>
      <c r="O11" s="12" t="s">
        <v>60</v>
      </c>
    </row>
    <row r="12" spans="2:15" ht="15" hidden="1" customHeight="1" outlineLevel="2">
      <c r="B12" s="320"/>
      <c r="C12" s="321"/>
      <c r="D12" s="321"/>
      <c r="E12" s="321"/>
      <c r="F12" s="322"/>
      <c r="G12" s="319"/>
      <c r="H12" s="319"/>
      <c r="I12" s="319"/>
      <c r="J12" s="20"/>
      <c r="L12"/>
      <c r="M12" s="14" t="s">
        <v>52</v>
      </c>
      <c r="N12" s="11" t="str">
        <f>IF(G12="","（注意）未入力","（正常）入力済み")</f>
        <v>（注意）未入力</v>
      </c>
      <c r="O12" s="211"/>
    </row>
    <row r="13" spans="2:15" ht="15" hidden="1" customHeight="1" outlineLevel="2">
      <c r="B13" s="320"/>
      <c r="C13" s="321"/>
      <c r="D13" s="321"/>
      <c r="E13" s="321"/>
      <c r="F13" s="322"/>
      <c r="G13" s="323"/>
      <c r="H13" s="323"/>
      <c r="I13" s="323"/>
      <c r="J13" s="20"/>
      <c r="L13"/>
      <c r="M13" s="14" t="s">
        <v>52</v>
      </c>
      <c r="N13" s="11" t="str">
        <f>IF(AND(G11="",G12="",G13=""),"（複数入力）未入力",IF(AND(G11&lt;&gt;"",G13&lt;&gt;""),"（正常）入力済み","（エラー）未入力"))</f>
        <v>（複数入力）未入力</v>
      </c>
      <c r="O13" s="211"/>
    </row>
    <row r="14" spans="2:15" ht="15" hidden="1" customHeight="1" outlineLevel="1">
      <c r="B14" s="21"/>
      <c r="C14" s="18"/>
      <c r="D14" s="18"/>
      <c r="E14" s="18"/>
      <c r="F14" s="22"/>
      <c r="G14" s="212"/>
      <c r="H14" s="212"/>
      <c r="I14" s="212"/>
      <c r="J14" s="20"/>
      <c r="L14"/>
      <c r="M14" s="14"/>
      <c r="N14" s="11"/>
      <c r="O14" s="211"/>
    </row>
    <row r="15" spans="2:15" ht="15" hidden="1" customHeight="1" outlineLevel="2">
      <c r="B15" s="320"/>
      <c r="C15" s="321"/>
      <c r="D15" s="321"/>
      <c r="E15" s="321"/>
      <c r="F15" s="322" t="s">
        <v>1367</v>
      </c>
      <c r="G15" s="319"/>
      <c r="H15" s="319"/>
      <c r="I15" s="319"/>
      <c r="J15" s="20"/>
      <c r="L15"/>
      <c r="M15" s="14" t="s">
        <v>52</v>
      </c>
      <c r="N15" s="11" t="str">
        <f>IF(AND(G15="",G16="",G17=""),"（複数入力）未入力",IF(AND(G15&lt;&gt;"",G17&lt;&gt;""),"（正常）入力済み","（エラー）未入力"))</f>
        <v>（複数入力）未入力</v>
      </c>
      <c r="O15" s="211"/>
    </row>
    <row r="16" spans="2:15" ht="15" hidden="1" customHeight="1" outlineLevel="2">
      <c r="B16" s="320"/>
      <c r="C16" s="321"/>
      <c r="D16" s="321"/>
      <c r="E16" s="321"/>
      <c r="F16" s="322"/>
      <c r="G16" s="319"/>
      <c r="H16" s="319"/>
      <c r="I16" s="319"/>
      <c r="J16" s="20"/>
      <c r="L16"/>
      <c r="M16" s="14" t="s">
        <v>52</v>
      </c>
      <c r="N16" s="11" t="str">
        <f>IF(G16="","（注意）未入力","（正常）入力済み")</f>
        <v>（注意）未入力</v>
      </c>
      <c r="O16" s="211"/>
    </row>
    <row r="17" spans="2:15" ht="15" hidden="1" customHeight="1" outlineLevel="2">
      <c r="B17" s="320"/>
      <c r="C17" s="321"/>
      <c r="D17" s="321"/>
      <c r="E17" s="321"/>
      <c r="F17" s="322"/>
      <c r="G17" s="323"/>
      <c r="H17" s="323"/>
      <c r="I17" s="323"/>
      <c r="J17" s="20"/>
      <c r="L17"/>
      <c r="M17" s="14" t="s">
        <v>52</v>
      </c>
      <c r="N17" s="11" t="str">
        <f>IF(AND(G15="",G16="",G17=""),"（複数入力）未入力",IF(AND(G15&lt;&gt;"",G17&lt;&gt;""),"（正常）入力済み","（エラー）未入力"))</f>
        <v>（複数入力）未入力</v>
      </c>
      <c r="O17" s="211"/>
    </row>
    <row r="18" spans="2:15" ht="15" hidden="1" customHeight="1" outlineLevel="1">
      <c r="B18" s="21"/>
      <c r="C18" s="18"/>
      <c r="D18" s="18"/>
      <c r="E18" s="18"/>
      <c r="F18" s="22"/>
      <c r="G18" s="212"/>
      <c r="H18" s="212"/>
      <c r="I18" s="212"/>
      <c r="J18" s="20"/>
      <c r="L18"/>
      <c r="M18" s="14"/>
      <c r="N18" s="11"/>
      <c r="O18" s="211"/>
    </row>
    <row r="19" spans="2:15" ht="15" hidden="1" customHeight="1" outlineLevel="2">
      <c r="B19" s="320"/>
      <c r="C19" s="321"/>
      <c r="D19" s="321"/>
      <c r="E19" s="321"/>
      <c r="F19" s="322" t="s">
        <v>1368</v>
      </c>
      <c r="G19" s="319"/>
      <c r="H19" s="319"/>
      <c r="I19" s="319"/>
      <c r="J19" s="20"/>
      <c r="L19"/>
      <c r="M19" s="14" t="s">
        <v>52</v>
      </c>
      <c r="N19" s="11" t="str">
        <f>IF(AND(G19="",G20="",G21=""),"（複数入力）未入力",IF(AND(G19&lt;&gt;"",G21&lt;&gt;""),"（正常）入力済み","（エラー）未入力"))</f>
        <v>（複数入力）未入力</v>
      </c>
      <c r="O19" s="211"/>
    </row>
    <row r="20" spans="2:15" ht="15" hidden="1" customHeight="1" outlineLevel="2">
      <c r="B20" s="320"/>
      <c r="C20" s="321"/>
      <c r="D20" s="321"/>
      <c r="E20" s="321"/>
      <c r="F20" s="322"/>
      <c r="G20" s="319"/>
      <c r="H20" s="319"/>
      <c r="I20" s="319"/>
      <c r="J20" s="20"/>
      <c r="L20"/>
      <c r="M20" s="14" t="s">
        <v>52</v>
      </c>
      <c r="N20" s="11" t="str">
        <f>IF(G20="","（注意）未入力","（正常）入力済み")</f>
        <v>（注意）未入力</v>
      </c>
      <c r="O20" s="211"/>
    </row>
    <row r="21" spans="2:15" ht="15" hidden="1" customHeight="1" outlineLevel="2">
      <c r="B21" s="320"/>
      <c r="C21" s="321"/>
      <c r="D21" s="321"/>
      <c r="E21" s="321"/>
      <c r="F21" s="322"/>
      <c r="G21" s="323"/>
      <c r="H21" s="323"/>
      <c r="I21" s="323"/>
      <c r="J21" s="20"/>
      <c r="L21"/>
      <c r="M21" s="14" t="s">
        <v>52</v>
      </c>
      <c r="N21" s="11" t="str">
        <f>IF(AND(G19="",G20="",G21=""),"（複数入力）未入力",IF(AND(G19&lt;&gt;"",G21&lt;&gt;""),"（正常）入力済み","（エラー）未入力"))</f>
        <v>（複数入力）未入力</v>
      </c>
      <c r="O21" s="211"/>
    </row>
    <row r="22" spans="2:15" ht="15" hidden="1" customHeight="1" outlineLevel="1">
      <c r="B22" s="21"/>
      <c r="C22" s="18"/>
      <c r="D22" s="18"/>
      <c r="E22" s="18"/>
      <c r="F22" s="22"/>
      <c r="G22" s="212"/>
      <c r="H22" s="212"/>
      <c r="I22" s="212"/>
      <c r="J22" s="20"/>
      <c r="L22"/>
      <c r="M22" s="14"/>
      <c r="N22" s="11"/>
      <c r="O22" s="211"/>
    </row>
    <row r="23" spans="2:15" ht="15" hidden="1" customHeight="1" outlineLevel="2">
      <c r="B23" s="320"/>
      <c r="C23" s="321"/>
      <c r="D23" s="321"/>
      <c r="E23" s="321"/>
      <c r="F23" s="322" t="s">
        <v>1369</v>
      </c>
      <c r="G23" s="319"/>
      <c r="H23" s="319"/>
      <c r="I23" s="319"/>
      <c r="J23" s="20"/>
      <c r="L23"/>
      <c r="M23" s="14" t="s">
        <v>52</v>
      </c>
      <c r="N23" s="11" t="str">
        <f>IF(AND(G23="",G24="",G25=""),"（複数入力）未入力",IF(AND(G23&lt;&gt;"",G25&lt;&gt;""),"（正常）入力済み","（エラー）未入力"))</f>
        <v>（複数入力）未入力</v>
      </c>
      <c r="O23" s="211"/>
    </row>
    <row r="24" spans="2:15" ht="15" hidden="1" customHeight="1" outlineLevel="2">
      <c r="B24" s="320"/>
      <c r="C24" s="321"/>
      <c r="D24" s="321"/>
      <c r="E24" s="321"/>
      <c r="F24" s="322"/>
      <c r="G24" s="319"/>
      <c r="H24" s="319"/>
      <c r="I24" s="319"/>
      <c r="J24" s="20"/>
      <c r="L24"/>
      <c r="M24" s="14" t="s">
        <v>52</v>
      </c>
      <c r="N24" s="11" t="str">
        <f>IF(G24="","（注意）未入力","（正常）入力済み")</f>
        <v>（注意）未入力</v>
      </c>
      <c r="O24" s="211"/>
    </row>
    <row r="25" spans="2:15" ht="15" hidden="1" customHeight="1" outlineLevel="2">
      <c r="B25" s="320"/>
      <c r="C25" s="321"/>
      <c r="D25" s="321"/>
      <c r="E25" s="321"/>
      <c r="F25" s="322"/>
      <c r="G25" s="323"/>
      <c r="H25" s="323"/>
      <c r="I25" s="323"/>
      <c r="J25" s="20"/>
      <c r="L25"/>
      <c r="M25" s="14" t="s">
        <v>52</v>
      </c>
      <c r="N25" s="11" t="str">
        <f>IF(AND(G23="",G24="",G25=""),"（複数入力）未入力",IF(AND(G23&lt;&gt;"",G25&lt;&gt;""),"（正常）入力済み","（エラー）未入力"))</f>
        <v>（複数入力）未入力</v>
      </c>
      <c r="O25" s="211"/>
    </row>
    <row r="26" spans="2:15" ht="15" hidden="1" customHeight="1" outlineLevel="1">
      <c r="B26" s="21"/>
      <c r="C26" s="18"/>
      <c r="D26" s="18"/>
      <c r="E26" s="18"/>
      <c r="F26" s="22"/>
      <c r="G26" s="212"/>
      <c r="H26" s="212"/>
      <c r="I26" s="212"/>
      <c r="J26" s="20"/>
      <c r="L26"/>
      <c r="M26" s="14"/>
      <c r="N26" s="11"/>
      <c r="O26" s="211"/>
    </row>
    <row r="27" spans="2:15" ht="15" hidden="1" customHeight="1" outlineLevel="2">
      <c r="B27" s="320"/>
      <c r="C27" s="321"/>
      <c r="D27" s="321"/>
      <c r="E27" s="321"/>
      <c r="F27" s="322" t="s">
        <v>1370</v>
      </c>
      <c r="G27" s="319"/>
      <c r="H27" s="319"/>
      <c r="I27" s="319"/>
      <c r="J27" s="20"/>
      <c r="L27"/>
      <c r="M27" s="14" t="s">
        <v>52</v>
      </c>
      <c r="N27" s="11" t="str">
        <f>IF(AND(G27="",G28="",G29=""),"（複数入力）未入力",IF(AND(G27&lt;&gt;"",G29&lt;&gt;""),"（正常）入力済み","（エラー）未入力"))</f>
        <v>（複数入力）未入力</v>
      </c>
      <c r="O27" s="211"/>
    </row>
    <row r="28" spans="2:15" ht="15" hidden="1" customHeight="1" outlineLevel="2">
      <c r="B28" s="320"/>
      <c r="C28" s="321"/>
      <c r="D28" s="321"/>
      <c r="E28" s="321"/>
      <c r="F28" s="322"/>
      <c r="G28" s="319"/>
      <c r="H28" s="319"/>
      <c r="I28" s="319"/>
      <c r="J28" s="20"/>
      <c r="L28"/>
      <c r="M28" s="14" t="s">
        <v>52</v>
      </c>
      <c r="N28" s="11" t="str">
        <f>IF(G28="","（注意）未入力","（正常）入力済み")</f>
        <v>（注意）未入力</v>
      </c>
      <c r="O28" s="211"/>
    </row>
    <row r="29" spans="2:15" ht="15" hidden="1" customHeight="1" outlineLevel="2">
      <c r="B29" s="320"/>
      <c r="C29" s="321"/>
      <c r="D29" s="321"/>
      <c r="E29" s="321"/>
      <c r="F29" s="322"/>
      <c r="G29" s="323"/>
      <c r="H29" s="323"/>
      <c r="I29" s="323"/>
      <c r="J29" s="20"/>
      <c r="L29"/>
      <c r="M29" s="14" t="s">
        <v>52</v>
      </c>
      <c r="N29" s="11" t="str">
        <f>IF(AND(G27="",G28="",G29=""),"（複数入力）未入力",IF(AND(G27&lt;&gt;"",G29&lt;&gt;""),"（正常）入力済み","（エラー）未入力"))</f>
        <v>（複数入力）未入力</v>
      </c>
      <c r="O29" s="211"/>
    </row>
    <row r="30" spans="2:15" ht="15" hidden="1" customHeight="1" outlineLevel="1">
      <c r="B30" s="21"/>
      <c r="C30" s="18"/>
      <c r="D30" s="18"/>
      <c r="E30" s="18"/>
      <c r="F30" s="22"/>
      <c r="G30" s="212"/>
      <c r="H30" s="212"/>
      <c r="I30" s="212"/>
      <c r="J30" s="20"/>
      <c r="L30"/>
      <c r="M30" s="14"/>
      <c r="N30" s="11"/>
      <c r="O30" s="211"/>
    </row>
    <row r="31" spans="2:15" ht="15" hidden="1" customHeight="1" outlineLevel="2">
      <c r="B31" s="320"/>
      <c r="C31" s="321"/>
      <c r="D31" s="321"/>
      <c r="E31" s="321"/>
      <c r="F31" s="322" t="s">
        <v>1371</v>
      </c>
      <c r="G31" s="319"/>
      <c r="H31" s="319"/>
      <c r="I31" s="319"/>
      <c r="J31" s="20"/>
      <c r="L31"/>
      <c r="M31" s="14" t="s">
        <v>52</v>
      </c>
      <c r="N31" s="11" t="str">
        <f>IF(AND(G31="",G32="",G33=""),"（複数入力）未入力",IF(AND(G31&lt;&gt;"",G33&lt;&gt;""),"（正常）入力済み","（エラー）未入力"))</f>
        <v>（複数入力）未入力</v>
      </c>
      <c r="O31" s="211"/>
    </row>
    <row r="32" spans="2:15" ht="15" hidden="1" customHeight="1" outlineLevel="2">
      <c r="B32" s="320"/>
      <c r="C32" s="321"/>
      <c r="D32" s="321"/>
      <c r="E32" s="321"/>
      <c r="F32" s="322"/>
      <c r="G32" s="319"/>
      <c r="H32" s="319"/>
      <c r="I32" s="319"/>
      <c r="J32" s="20"/>
      <c r="L32"/>
      <c r="M32" s="14" t="s">
        <v>52</v>
      </c>
      <c r="N32" s="11" t="str">
        <f>IF(G32="","（注意）未入力","（正常）入力済み")</f>
        <v>（注意）未入力</v>
      </c>
      <c r="O32" s="211"/>
    </row>
    <row r="33" spans="2:15" ht="15" hidden="1" customHeight="1" outlineLevel="2">
      <c r="B33" s="320"/>
      <c r="C33" s="321"/>
      <c r="D33" s="321"/>
      <c r="E33" s="321"/>
      <c r="F33" s="322"/>
      <c r="G33" s="323"/>
      <c r="H33" s="323"/>
      <c r="I33" s="323"/>
      <c r="J33" s="20"/>
      <c r="L33"/>
      <c r="M33" s="14" t="s">
        <v>52</v>
      </c>
      <c r="N33" s="11" t="str">
        <f>IF(AND(G31="",G32="",G33=""),"（複数入力）未入力",IF(AND(G31&lt;&gt;"",G33&lt;&gt;""),"（正常）入力済み","（エラー）未入力"))</f>
        <v>（複数入力）未入力</v>
      </c>
      <c r="O33" s="211"/>
    </row>
    <row r="34" spans="2:15" ht="15" hidden="1" customHeight="1" outlineLevel="1">
      <c r="B34" s="21"/>
      <c r="C34" s="18"/>
      <c r="D34" s="18"/>
      <c r="E34" s="18"/>
      <c r="F34" s="22"/>
      <c r="G34" s="212"/>
      <c r="H34" s="212"/>
      <c r="I34" s="212"/>
      <c r="J34" s="20"/>
      <c r="L34"/>
      <c r="M34" s="14"/>
      <c r="N34" s="11"/>
      <c r="O34" s="211"/>
    </row>
    <row r="35" spans="2:15" ht="15" hidden="1" customHeight="1" outlineLevel="2">
      <c r="B35" s="320"/>
      <c r="C35" s="321"/>
      <c r="D35" s="321"/>
      <c r="E35" s="321"/>
      <c r="F35" s="322" t="s">
        <v>1372</v>
      </c>
      <c r="G35" s="319"/>
      <c r="H35" s="319"/>
      <c r="I35" s="319"/>
      <c r="J35" s="20"/>
      <c r="L35"/>
      <c r="M35" s="14" t="s">
        <v>52</v>
      </c>
      <c r="N35" s="11" t="str">
        <f>IF(AND(G35="",G36="",G37=""),"（複数入力）未入力",IF(AND(G35&lt;&gt;"",G37&lt;&gt;""),"（正常）入力済み","（エラー）未入力"))</f>
        <v>（複数入力）未入力</v>
      </c>
      <c r="O35" s="211"/>
    </row>
    <row r="36" spans="2:15" ht="15" hidden="1" customHeight="1" outlineLevel="2">
      <c r="B36" s="320"/>
      <c r="C36" s="321"/>
      <c r="D36" s="321"/>
      <c r="E36" s="321"/>
      <c r="F36" s="322"/>
      <c r="G36" s="319"/>
      <c r="H36" s="319"/>
      <c r="I36" s="319"/>
      <c r="J36" s="20"/>
      <c r="L36"/>
      <c r="M36" s="14" t="s">
        <v>52</v>
      </c>
      <c r="N36" s="11" t="str">
        <f>IF(G36="","（注意）未入力","（正常）入力済み")</f>
        <v>（注意）未入力</v>
      </c>
      <c r="O36" s="211"/>
    </row>
    <row r="37" spans="2:15" ht="15" hidden="1" customHeight="1" outlineLevel="2">
      <c r="B37" s="320"/>
      <c r="C37" s="321"/>
      <c r="D37" s="321"/>
      <c r="E37" s="321"/>
      <c r="F37" s="322"/>
      <c r="G37" s="323"/>
      <c r="H37" s="323"/>
      <c r="I37" s="323"/>
      <c r="J37" s="20"/>
      <c r="L37"/>
      <c r="M37" s="14" t="s">
        <v>52</v>
      </c>
      <c r="N37" s="11" t="str">
        <f>IF(AND(G35="",G36="",G37=""),"（複数入力）未入力",IF(AND(G35&lt;&gt;"",G37&lt;&gt;""),"（正常）入力済み","（エラー）未入力"))</f>
        <v>（複数入力）未入力</v>
      </c>
      <c r="O37" s="211"/>
    </row>
    <row r="38" spans="2:15" ht="15" hidden="1" customHeight="1" outlineLevel="1">
      <c r="B38" s="21"/>
      <c r="C38" s="18"/>
      <c r="D38" s="18"/>
      <c r="E38" s="18"/>
      <c r="F38" s="22"/>
      <c r="G38" s="212"/>
      <c r="H38" s="212"/>
      <c r="I38" s="212"/>
      <c r="J38" s="20"/>
      <c r="L38"/>
      <c r="M38" s="14"/>
      <c r="N38" s="11"/>
      <c r="O38" s="211"/>
    </row>
    <row r="39" spans="2:15" ht="15" hidden="1" customHeight="1" outlineLevel="2">
      <c r="B39" s="320"/>
      <c r="C39" s="321"/>
      <c r="D39" s="321"/>
      <c r="E39" s="321"/>
      <c r="F39" s="322" t="s">
        <v>1373</v>
      </c>
      <c r="G39" s="319"/>
      <c r="H39" s="319"/>
      <c r="I39" s="319"/>
      <c r="J39" s="20"/>
      <c r="L39"/>
      <c r="M39" s="14" t="s">
        <v>52</v>
      </c>
      <c r="N39" s="11" t="str">
        <f>IF(AND(G39="",G40="",G41=""),"（複数入力）未入力",IF(AND(G39&lt;&gt;"",G41&lt;&gt;""),"（正常）入力済み","（エラー）未入力"))</f>
        <v>（複数入力）未入力</v>
      </c>
      <c r="O39" s="211"/>
    </row>
    <row r="40" spans="2:15" ht="15" hidden="1" customHeight="1" outlineLevel="2">
      <c r="B40" s="320"/>
      <c r="C40" s="321"/>
      <c r="D40" s="321"/>
      <c r="E40" s="321"/>
      <c r="F40" s="322"/>
      <c r="G40" s="319"/>
      <c r="H40" s="319"/>
      <c r="I40" s="319"/>
      <c r="J40" s="20"/>
      <c r="L40"/>
      <c r="M40" s="14" t="s">
        <v>52</v>
      </c>
      <c r="N40" s="11" t="str">
        <f>IF(G40="","（注意）未入力","（正常）入力済み")</f>
        <v>（注意）未入力</v>
      </c>
      <c r="O40" s="211"/>
    </row>
    <row r="41" spans="2:15" ht="15" hidden="1" customHeight="1" outlineLevel="2">
      <c r="B41" s="320"/>
      <c r="C41" s="321"/>
      <c r="D41" s="321"/>
      <c r="E41" s="321"/>
      <c r="F41" s="322"/>
      <c r="G41" s="323"/>
      <c r="H41" s="323"/>
      <c r="I41" s="323"/>
      <c r="J41" s="20"/>
      <c r="L41"/>
      <c r="M41" s="14" t="s">
        <v>52</v>
      </c>
      <c r="N41" s="11" t="str">
        <f>IF(AND(G39="",G40="",G41=""),"（複数入力）未入力",IF(AND(G39&lt;&gt;"",G41&lt;&gt;""),"（正常）入力済み","（エラー）未入力"))</f>
        <v>（複数入力）未入力</v>
      </c>
      <c r="O41" s="211"/>
    </row>
    <row r="42" spans="2:15" ht="15" hidden="1" customHeight="1" outlineLevel="1">
      <c r="B42" s="21"/>
      <c r="C42" s="18"/>
      <c r="D42" s="18"/>
      <c r="E42" s="18"/>
      <c r="F42" s="22"/>
      <c r="G42" s="212"/>
      <c r="H42" s="212"/>
      <c r="I42" s="212"/>
      <c r="J42" s="20"/>
      <c r="L42"/>
      <c r="M42" s="14"/>
      <c r="N42" s="11"/>
      <c r="O42" s="211"/>
    </row>
    <row r="43" spans="2:15" ht="15" hidden="1" customHeight="1" outlineLevel="2">
      <c r="B43" s="320"/>
      <c r="C43" s="321"/>
      <c r="D43" s="321"/>
      <c r="E43" s="321"/>
      <c r="F43" s="322" t="s">
        <v>61</v>
      </c>
      <c r="G43" s="319"/>
      <c r="H43" s="319"/>
      <c r="I43" s="319"/>
      <c r="J43" s="20"/>
      <c r="L43"/>
      <c r="M43" s="14" t="s">
        <v>52</v>
      </c>
      <c r="N43" s="11" t="str">
        <f>IF(AND(G43="",G44="",G45=""),"（複数入力）未入力",IF(AND(G43&lt;&gt;"",G45&lt;&gt;""),"（正常）入力済み","（エラー）未入力"))</f>
        <v>（複数入力）未入力</v>
      </c>
      <c r="O43" s="211"/>
    </row>
    <row r="44" spans="2:15" ht="15" hidden="1" customHeight="1" outlineLevel="2">
      <c r="B44" s="320"/>
      <c r="C44" s="321"/>
      <c r="D44" s="321"/>
      <c r="E44" s="321"/>
      <c r="F44" s="322"/>
      <c r="G44" s="319"/>
      <c r="H44" s="319"/>
      <c r="I44" s="319"/>
      <c r="J44" s="20"/>
      <c r="L44"/>
      <c r="M44" s="14" t="s">
        <v>52</v>
      </c>
      <c r="N44" s="11" t="str">
        <f>IF(G44="","（注意）未入力","（正常）入力済み")</f>
        <v>（注意）未入力</v>
      </c>
      <c r="O44" s="211"/>
    </row>
    <row r="45" spans="2:15" ht="15" hidden="1" customHeight="1" outlineLevel="2">
      <c r="B45" s="320"/>
      <c r="C45" s="321"/>
      <c r="D45" s="321"/>
      <c r="E45" s="321"/>
      <c r="F45" s="322"/>
      <c r="G45" s="323"/>
      <c r="H45" s="323"/>
      <c r="I45" s="323"/>
      <c r="J45" s="20"/>
      <c r="L45"/>
      <c r="M45" s="14" t="s">
        <v>52</v>
      </c>
      <c r="N45" s="11" t="str">
        <f>IF(AND(G43="",G44="",G45=""),"（複数入力）未入力",IF(AND(G43&lt;&gt;"",G45&lt;&gt;""),"（正常）入力済み","（エラー）未入力"))</f>
        <v>（複数入力）未入力</v>
      </c>
      <c r="O45" s="211"/>
    </row>
    <row r="46" spans="2:15" ht="15" hidden="1" customHeight="1" outlineLevel="1">
      <c r="B46" s="21"/>
      <c r="C46" s="18"/>
      <c r="D46" s="18"/>
      <c r="E46" s="18"/>
      <c r="F46" s="213"/>
      <c r="G46" s="212"/>
      <c r="H46" s="212"/>
      <c r="I46" s="212"/>
      <c r="J46" s="20"/>
      <c r="L46"/>
      <c r="M46" s="14"/>
      <c r="N46" s="11"/>
      <c r="O46" s="211"/>
    </row>
    <row r="47" spans="2:15" ht="15" customHeight="1" collapsed="1">
      <c r="B47" s="23"/>
      <c r="C47" s="310" t="s">
        <v>62</v>
      </c>
      <c r="D47" s="310"/>
      <c r="E47" s="310"/>
      <c r="F47" s="310"/>
      <c r="G47" s="310"/>
      <c r="H47" s="310"/>
      <c r="I47" s="310"/>
      <c r="J47" s="24"/>
      <c r="N47" s="11"/>
      <c r="O47" s="162"/>
    </row>
    <row r="48" spans="2:15" ht="7.5" customHeight="1">
      <c r="B48" s="25"/>
      <c r="C48" s="26"/>
      <c r="D48" s="26"/>
      <c r="E48" s="26"/>
      <c r="F48" s="26"/>
      <c r="G48" s="26"/>
      <c r="H48" s="26"/>
      <c r="I48" s="26"/>
      <c r="J48" s="27"/>
      <c r="O48" s="162"/>
    </row>
    <row r="49" spans="1:16" ht="15" customHeight="1">
      <c r="B49" s="23"/>
      <c r="C49" s="327" t="s">
        <v>63</v>
      </c>
      <c r="D49" s="327"/>
      <c r="E49" s="327"/>
      <c r="F49" s="327"/>
      <c r="G49" s="327"/>
      <c r="H49" s="327"/>
      <c r="I49" s="327"/>
      <c r="J49" s="24"/>
      <c r="O49" s="162"/>
    </row>
    <row r="50" spans="1:16" ht="15" customHeight="1">
      <c r="B50" s="23"/>
      <c r="C50" s="327" t="s">
        <v>64</v>
      </c>
      <c r="D50" s="327"/>
      <c r="E50" s="327"/>
      <c r="F50" s="327"/>
      <c r="G50" s="327"/>
      <c r="H50" s="327"/>
      <c r="I50" s="327"/>
      <c r="J50" s="24"/>
      <c r="O50" s="162"/>
    </row>
    <row r="51" spans="1:16" ht="7.5" customHeight="1">
      <c r="B51" s="23"/>
      <c r="C51" s="28"/>
      <c r="D51" s="28"/>
      <c r="E51" s="28"/>
      <c r="F51" s="28"/>
      <c r="G51" s="28"/>
      <c r="H51" s="28"/>
      <c r="I51" s="28"/>
      <c r="J51" s="24"/>
      <c r="O51" s="162"/>
    </row>
    <row r="52" spans="1:16" ht="15" customHeight="1">
      <c r="B52" s="23"/>
      <c r="C52" s="328" t="s">
        <v>65</v>
      </c>
      <c r="D52" s="329"/>
      <c r="E52" s="330"/>
      <c r="F52" s="331"/>
      <c r="G52" s="331"/>
      <c r="H52" s="331"/>
      <c r="I52" s="332"/>
      <c r="J52" s="24"/>
      <c r="M52" s="163" t="s">
        <v>54</v>
      </c>
      <c r="N52" s="11" t="str">
        <f>IF(E52="","（エラー）未入力","（正常）入力済み")</f>
        <v>（エラー）未入力</v>
      </c>
      <c r="O52" s="162"/>
    </row>
    <row r="53" spans="1:16" ht="15" customHeight="1">
      <c r="B53" s="23"/>
      <c r="C53" s="328" t="s">
        <v>66</v>
      </c>
      <c r="D53" s="333"/>
      <c r="E53" s="29"/>
      <c r="F53" s="338"/>
      <c r="G53" s="338"/>
      <c r="H53" s="338"/>
      <c r="I53" s="30" t="s">
        <v>67</v>
      </c>
      <c r="J53" s="24"/>
      <c r="M53" s="163" t="s">
        <v>54</v>
      </c>
      <c r="N53" s="11" t="str">
        <f>IF(OR(E53="",F53=""),"（エラー）未入力","（正常）入力済み")</f>
        <v>（エラー）未入力</v>
      </c>
      <c r="O53" s="162" t="s">
        <v>68</v>
      </c>
    </row>
    <row r="54" spans="1:16" ht="15" hidden="1" customHeight="1" outlineLevel="1">
      <c r="B54" s="23"/>
      <c r="C54" s="334"/>
      <c r="D54" s="335"/>
      <c r="E54" s="31"/>
      <c r="F54" s="319"/>
      <c r="G54" s="319"/>
      <c r="H54" s="319"/>
      <c r="I54" s="32" t="s">
        <v>67</v>
      </c>
      <c r="J54" s="24"/>
      <c r="M54" s="163" t="s">
        <v>69</v>
      </c>
      <c r="N54" s="11" t="str">
        <f>IF(OR(E54="",F54=""),"（複数入力）未入力","（正常）入力済み")</f>
        <v>（複数入力）未入力</v>
      </c>
      <c r="O54" s="162"/>
    </row>
    <row r="55" spans="1:16" ht="15" hidden="1" customHeight="1" outlineLevel="1">
      <c r="B55" s="23"/>
      <c r="C55" s="334"/>
      <c r="D55" s="335"/>
      <c r="E55" s="31"/>
      <c r="F55" s="319"/>
      <c r="G55" s="319"/>
      <c r="H55" s="319"/>
      <c r="I55" s="32" t="s">
        <v>67</v>
      </c>
      <c r="J55" s="24"/>
      <c r="M55" s="163" t="s">
        <v>69</v>
      </c>
      <c r="N55" s="11" t="str">
        <f>IF(OR(E55="",F55=""),"（複数入力）未入力","（正常）入力済み")</f>
        <v>（複数入力）未入力</v>
      </c>
      <c r="O55" s="162"/>
    </row>
    <row r="56" spans="1:16" s="165" customFormat="1" ht="15" customHeight="1" collapsed="1">
      <c r="A56" s="149"/>
      <c r="B56" s="6"/>
      <c r="C56" s="334"/>
      <c r="D56" s="335"/>
      <c r="E56" s="339" t="str">
        <f>筆一覧_条例!E47</f>
        <v/>
      </c>
      <c r="F56" s="340"/>
      <c r="G56" s="340"/>
      <c r="H56" s="340"/>
      <c r="I56" s="32" t="s">
        <v>70</v>
      </c>
      <c r="J56" s="24"/>
      <c r="K56" s="1"/>
      <c r="L56" s="12"/>
      <c r="M56" s="163" t="s">
        <v>71</v>
      </c>
      <c r="N56" s="164"/>
      <c r="O56" s="162" t="s">
        <v>72</v>
      </c>
      <c r="P56" s="12"/>
    </row>
    <row r="57" spans="1:16" ht="15" hidden="1" customHeight="1" outlineLevel="1">
      <c r="B57" s="23"/>
      <c r="C57" s="334"/>
      <c r="D57" s="335"/>
      <c r="E57" s="320" t="s">
        <v>73</v>
      </c>
      <c r="F57" s="321"/>
      <c r="G57" s="321"/>
      <c r="H57" s="321"/>
      <c r="I57" s="341"/>
      <c r="J57" s="24"/>
      <c r="O57" s="162"/>
    </row>
    <row r="58" spans="1:16" s="165" customFormat="1" ht="15" hidden="1" customHeight="1" outlineLevel="1">
      <c r="A58" s="149"/>
      <c r="B58" s="6"/>
      <c r="C58" s="334"/>
      <c r="D58" s="335"/>
      <c r="E58" s="339" t="str">
        <f>_xlfn.IFNA(筆一覧_条例!E49,"")</f>
        <v/>
      </c>
      <c r="F58" s="340"/>
      <c r="G58" s="340"/>
      <c r="H58" s="340"/>
      <c r="I58" s="32" t="s">
        <v>70</v>
      </c>
      <c r="J58" s="24"/>
      <c r="K58" s="1"/>
      <c r="L58" s="12"/>
      <c r="M58" s="163" t="s">
        <v>71</v>
      </c>
      <c r="N58" s="164"/>
      <c r="O58" s="162" t="s">
        <v>72</v>
      </c>
      <c r="P58" s="12"/>
    </row>
    <row r="59" spans="1:16" s="165" customFormat="1" ht="15" customHeight="1" collapsed="1">
      <c r="A59" s="149"/>
      <c r="B59" s="23"/>
      <c r="C59" s="336"/>
      <c r="D59" s="337"/>
      <c r="E59" s="320" t="s">
        <v>74</v>
      </c>
      <c r="F59" s="321"/>
      <c r="G59" s="321"/>
      <c r="H59" s="321"/>
      <c r="I59" s="341"/>
      <c r="J59" s="24"/>
      <c r="K59" s="1"/>
      <c r="M59" s="162"/>
      <c r="N59" s="164"/>
      <c r="O59" s="162"/>
      <c r="P59" s="12"/>
    </row>
    <row r="60" spans="1:16" ht="15" customHeight="1">
      <c r="B60" s="23"/>
      <c r="C60" s="345" t="s">
        <v>75</v>
      </c>
      <c r="D60" s="333" t="s">
        <v>76</v>
      </c>
      <c r="E60" s="2" t="s">
        <v>77</v>
      </c>
      <c r="F60" s="33"/>
      <c r="G60" s="3" t="s">
        <v>78</v>
      </c>
      <c r="H60" s="342" t="s">
        <v>79</v>
      </c>
      <c r="I60" s="34"/>
      <c r="J60" s="24"/>
      <c r="M60" s="163" t="s">
        <v>54</v>
      </c>
      <c r="N60" s="11" t="str">
        <f>IF(F60="","（エラー）未入力","（正常）入力済み")</f>
        <v>（エラー）未入力</v>
      </c>
      <c r="O60" s="162" t="s">
        <v>80</v>
      </c>
    </row>
    <row r="61" spans="1:16" ht="15" hidden="1" customHeight="1" outlineLevel="1">
      <c r="B61" s="23"/>
      <c r="C61" s="346"/>
      <c r="D61" s="335"/>
      <c r="E61" s="6" t="s">
        <v>81</v>
      </c>
      <c r="F61" s="35"/>
      <c r="G61" s="7" t="s">
        <v>78</v>
      </c>
      <c r="H61" s="343"/>
      <c r="I61" s="36"/>
      <c r="J61" s="24"/>
      <c r="M61" s="163" t="s">
        <v>69</v>
      </c>
      <c r="N61" s="11" t="str">
        <f>IF($H$3="",IF(F61&lt;&gt;"","（注意）入力不要","分割なし"),IF(F61&lt;&gt;"","（正常）入力済み","（エラー）未入力"))</f>
        <v>分割なし</v>
      </c>
      <c r="O61" s="162" t="s">
        <v>82</v>
      </c>
    </row>
    <row r="62" spans="1:16" ht="15" customHeight="1" collapsed="1">
      <c r="B62" s="23"/>
      <c r="C62" s="346"/>
      <c r="D62" s="335"/>
      <c r="E62" s="37" t="s">
        <v>83</v>
      </c>
      <c r="F62" s="38"/>
      <c r="G62" s="39"/>
      <c r="H62" s="343"/>
      <c r="I62" s="36"/>
      <c r="J62" s="24"/>
      <c r="M62" s="163" t="s">
        <v>54</v>
      </c>
      <c r="N62" s="11" t="str">
        <f>IF(F62="","（エラー）未入力","（正常）入力済み")</f>
        <v>（エラー）未入力</v>
      </c>
      <c r="O62" s="162" t="s">
        <v>84</v>
      </c>
    </row>
    <row r="63" spans="1:16" ht="15" customHeight="1">
      <c r="B63" s="23"/>
      <c r="C63" s="346"/>
      <c r="D63" s="345" t="s">
        <v>85</v>
      </c>
      <c r="E63" s="6" t="s">
        <v>77</v>
      </c>
      <c r="F63" s="33"/>
      <c r="G63" s="7" t="s">
        <v>78</v>
      </c>
      <c r="H63" s="343"/>
      <c r="I63" s="36"/>
      <c r="J63" s="24"/>
      <c r="M63" s="163" t="s">
        <v>54</v>
      </c>
      <c r="N63" s="11" t="str">
        <f>IF(F63="","（エラー）未入力","（正常）入力済み")</f>
        <v>（エラー）未入力</v>
      </c>
      <c r="O63" s="162" t="s">
        <v>86</v>
      </c>
    </row>
    <row r="64" spans="1:16" ht="15" hidden="1" customHeight="1" outlineLevel="1">
      <c r="B64" s="23"/>
      <c r="C64" s="346"/>
      <c r="D64" s="346"/>
      <c r="E64" s="6" t="s">
        <v>81</v>
      </c>
      <c r="F64" s="35"/>
      <c r="G64" s="7" t="s">
        <v>78</v>
      </c>
      <c r="H64" s="343"/>
      <c r="I64" s="36"/>
      <c r="J64" s="24"/>
      <c r="M64" s="163" t="s">
        <v>69</v>
      </c>
      <c r="N64" s="11" t="str">
        <f>IF($H$3="",IF(F64&lt;&gt;"","（注意）入力不要","分割なし"),IF(F64&lt;&gt;"","（正常）入力済み","（エラー）未入力"))</f>
        <v>分割なし</v>
      </c>
      <c r="O64" s="162" t="s">
        <v>87</v>
      </c>
    </row>
    <row r="65" spans="1:16" ht="15" customHeight="1" collapsed="1">
      <c r="B65" s="23"/>
      <c r="C65" s="346"/>
      <c r="D65" s="346"/>
      <c r="E65" s="6" t="s">
        <v>83</v>
      </c>
      <c r="F65" s="40"/>
      <c r="G65" s="7"/>
      <c r="H65" s="343"/>
      <c r="I65" s="36"/>
      <c r="J65" s="24"/>
      <c r="M65" s="163" t="s">
        <v>54</v>
      </c>
      <c r="N65" s="11" t="str">
        <f>IF(F65="","（エラー）未入力","（正常）入力済み")</f>
        <v>（エラー）未入力</v>
      </c>
      <c r="O65" s="162" t="s">
        <v>84</v>
      </c>
    </row>
    <row r="66" spans="1:16" ht="15" customHeight="1">
      <c r="B66" s="23"/>
      <c r="C66" s="346"/>
      <c r="D66" s="347"/>
      <c r="E66" s="6"/>
      <c r="F66" s="7"/>
      <c r="G66" s="7"/>
      <c r="H66" s="344"/>
      <c r="I66" s="41"/>
      <c r="J66" s="24"/>
      <c r="M66" s="163" t="s">
        <v>54</v>
      </c>
      <c r="N66" s="11" t="str">
        <f>IF(COUNTA(I60:I66)&gt;0,"（正常）用途地域選択済み","（エラー）用途地域未選択")</f>
        <v>（エラー）用途地域未選択</v>
      </c>
      <c r="O66" s="162"/>
    </row>
    <row r="67" spans="1:16" ht="54.6" customHeight="1">
      <c r="B67" s="23"/>
      <c r="C67" s="346"/>
      <c r="D67" s="42" t="s">
        <v>88</v>
      </c>
      <c r="E67" s="330"/>
      <c r="F67" s="331"/>
      <c r="G67" s="331"/>
      <c r="H67" s="331"/>
      <c r="I67" s="43"/>
      <c r="J67" s="24"/>
      <c r="M67" s="163" t="s">
        <v>54</v>
      </c>
      <c r="N67" s="11" t="str">
        <f>IF(E67="","（エラー）未入力","（正常）入力済み")</f>
        <v>（エラー）未入力</v>
      </c>
      <c r="O67" s="162" t="s">
        <v>89</v>
      </c>
    </row>
    <row r="68" spans="1:16" ht="30" customHeight="1">
      <c r="B68" s="23"/>
      <c r="C68" s="346"/>
      <c r="D68" s="44" t="s">
        <v>90</v>
      </c>
      <c r="E68" s="330"/>
      <c r="F68" s="331"/>
      <c r="G68" s="331"/>
      <c r="H68" s="331"/>
      <c r="I68" s="43"/>
      <c r="J68" s="24"/>
      <c r="M68" s="163" t="s">
        <v>54</v>
      </c>
      <c r="N68" s="11" t="str">
        <f>IF(E68="","（エラー）未入力","（正常）入力済み")</f>
        <v>（エラー）未入力</v>
      </c>
      <c r="O68" s="162" t="s">
        <v>89</v>
      </c>
    </row>
    <row r="69" spans="1:16" ht="30" customHeight="1">
      <c r="B69" s="23"/>
      <c r="C69" s="346"/>
      <c r="D69" s="345" t="s">
        <v>91</v>
      </c>
      <c r="E69" s="348" t="s">
        <v>92</v>
      </c>
      <c r="F69" s="349"/>
      <c r="G69" s="45" t="s">
        <v>93</v>
      </c>
      <c r="H69" s="45" t="s">
        <v>94</v>
      </c>
      <c r="I69" s="46" t="s">
        <v>95</v>
      </c>
      <c r="J69" s="24"/>
      <c r="N69" s="11"/>
      <c r="O69" s="162"/>
    </row>
    <row r="70" spans="1:16" ht="15" customHeight="1">
      <c r="B70" s="23"/>
      <c r="C70" s="346"/>
      <c r="D70" s="346"/>
      <c r="E70" s="350"/>
      <c r="F70" s="351"/>
      <c r="G70" s="47">
        <f>MAX(H70:I70)</f>
        <v>0</v>
      </c>
      <c r="H70" s="35"/>
      <c r="I70" s="48"/>
      <c r="J70" s="24"/>
      <c r="M70" s="163" t="s">
        <v>54</v>
      </c>
      <c r="N70" s="11" t="str">
        <f>IF(E70="","（エラー）未入力","（正常）入力済み")</f>
        <v>（エラー）未入力</v>
      </c>
      <c r="O70" s="162" t="s">
        <v>96</v>
      </c>
    </row>
    <row r="71" spans="1:16" ht="15" customHeight="1">
      <c r="B71" s="23"/>
      <c r="C71" s="346"/>
      <c r="D71" s="346"/>
      <c r="E71" s="352"/>
      <c r="F71" s="353"/>
      <c r="G71" s="47">
        <f>MAX(H71:I71)</f>
        <v>0</v>
      </c>
      <c r="H71" s="35"/>
      <c r="I71" s="48"/>
      <c r="J71" s="24"/>
      <c r="M71" s="163" t="s">
        <v>69</v>
      </c>
      <c r="N71" s="11" t="str">
        <f>IF(E71="","（複数入力）未入力","（正常）入力済み")</f>
        <v>（複数入力）未入力</v>
      </c>
      <c r="O71" s="162"/>
    </row>
    <row r="72" spans="1:16" ht="15" customHeight="1">
      <c r="B72" s="23"/>
      <c r="C72" s="346"/>
      <c r="D72" s="347"/>
      <c r="E72" s="354"/>
      <c r="F72" s="355"/>
      <c r="G72" s="49">
        <f>MAX(H72:I72)</f>
        <v>0</v>
      </c>
      <c r="H72" s="50"/>
      <c r="I72" s="51"/>
      <c r="J72" s="24"/>
      <c r="M72" s="163" t="s">
        <v>69</v>
      </c>
      <c r="N72" s="11" t="str">
        <f>IF(E72="","（複数入力）未入力","（正常）入力済み")</f>
        <v>（複数入力）未入力</v>
      </c>
      <c r="O72" s="162"/>
    </row>
    <row r="73" spans="1:16" ht="55.35" customHeight="1">
      <c r="B73" s="23"/>
      <c r="C73" s="347"/>
      <c r="D73" s="52" t="s">
        <v>97</v>
      </c>
      <c r="E73" s="324" t="s">
        <v>98</v>
      </c>
      <c r="F73" s="325"/>
      <c r="G73" s="325"/>
      <c r="H73" s="325"/>
      <c r="I73" s="326"/>
      <c r="J73" s="24"/>
      <c r="M73" s="163" t="s">
        <v>71</v>
      </c>
      <c r="N73" s="11"/>
      <c r="O73" s="162"/>
    </row>
    <row r="74" spans="1:16" ht="15" customHeight="1">
      <c r="B74" s="23"/>
      <c r="C74" s="328" t="s">
        <v>99</v>
      </c>
      <c r="D74" s="333"/>
      <c r="E74" s="365"/>
      <c r="F74" s="366"/>
      <c r="G74" s="366"/>
      <c r="H74" s="366"/>
      <c r="I74" s="53"/>
      <c r="J74" s="24"/>
      <c r="M74" s="163" t="s">
        <v>54</v>
      </c>
      <c r="N74" s="11" t="str">
        <f>IF(E74="","（エラー）未入力","（正常）入力済み")</f>
        <v>（エラー）未入力</v>
      </c>
      <c r="O74" s="162" t="s">
        <v>89</v>
      </c>
    </row>
    <row r="75" spans="1:16" ht="30" customHeight="1">
      <c r="B75" s="23"/>
      <c r="C75" s="336"/>
      <c r="D75" s="337"/>
      <c r="E75" s="367"/>
      <c r="F75" s="367"/>
      <c r="G75" s="367"/>
      <c r="H75" s="367"/>
      <c r="I75" s="367"/>
      <c r="J75" s="24"/>
      <c r="M75" s="163" t="s">
        <v>54</v>
      </c>
      <c r="N75" s="11" t="str">
        <f>IF(E75="","（エラー）未入力","（正常）入力済み")</f>
        <v>（エラー）未入力</v>
      </c>
      <c r="O75" s="162"/>
    </row>
    <row r="76" spans="1:16" ht="15" customHeight="1">
      <c r="B76" s="23"/>
      <c r="C76" s="2" t="s">
        <v>100</v>
      </c>
      <c r="D76" s="54"/>
      <c r="E76" s="54"/>
      <c r="F76" s="54"/>
      <c r="G76" s="54"/>
      <c r="H76" s="54"/>
      <c r="I76" s="55"/>
      <c r="J76" s="24"/>
    </row>
    <row r="77" spans="1:16" ht="15" customHeight="1">
      <c r="B77" s="23"/>
      <c r="C77" s="336"/>
      <c r="D77" s="356"/>
      <c r="E77" s="356"/>
      <c r="F77" s="356"/>
      <c r="G77" s="356"/>
      <c r="H77" s="356"/>
      <c r="I77" s="337"/>
      <c r="J77" s="24"/>
    </row>
    <row r="78" spans="1:16" s="165" customFormat="1" ht="15" customHeight="1">
      <c r="A78" s="149"/>
      <c r="B78" s="23"/>
      <c r="C78" s="357" t="s">
        <v>101</v>
      </c>
      <c r="D78" s="360" t="s">
        <v>102</v>
      </c>
      <c r="E78" s="360"/>
      <c r="F78" s="157" t="s">
        <v>103</v>
      </c>
      <c r="G78" s="157" t="s">
        <v>104</v>
      </c>
      <c r="H78" s="360" t="s">
        <v>105</v>
      </c>
      <c r="I78" s="360"/>
      <c r="J78" s="24"/>
      <c r="K78" s="149"/>
      <c r="M78" s="163"/>
      <c r="N78" s="11"/>
      <c r="O78" s="12"/>
      <c r="P78" s="12"/>
    </row>
    <row r="79" spans="1:16" s="165" customFormat="1" ht="15" customHeight="1">
      <c r="A79" s="149"/>
      <c r="B79" s="23"/>
      <c r="C79" s="358"/>
      <c r="D79" s="361"/>
      <c r="E79" s="361"/>
      <c r="F79" s="158"/>
      <c r="G79" s="159"/>
      <c r="H79" s="362"/>
      <c r="I79" s="362"/>
      <c r="J79" s="24"/>
      <c r="K79" s="149"/>
      <c r="M79" s="163" t="s">
        <v>54</v>
      </c>
      <c r="N79" s="11" t="str">
        <f>IF(F79="","（エラー）氏名未入力",IF(G79&amp;H79="","（エラー）電話番号又はメールアドレス未入力",IF($G$9&lt;&gt;"",IF(D79="","（エラー）所属未入力","（正常）入力済み"),"（正常）入力済み")))</f>
        <v>（エラー）氏名未入力</v>
      </c>
      <c r="O79" s="12" t="s">
        <v>106</v>
      </c>
      <c r="P79" s="12"/>
    </row>
    <row r="80" spans="1:16" s="165" customFormat="1" ht="15" customHeight="1">
      <c r="A80" s="149"/>
      <c r="B80" s="23"/>
      <c r="C80" s="358"/>
      <c r="D80" s="363"/>
      <c r="E80" s="363"/>
      <c r="F80" s="160"/>
      <c r="G80" s="161"/>
      <c r="H80" s="364"/>
      <c r="I80" s="364"/>
      <c r="J80" s="24"/>
      <c r="K80" s="149"/>
      <c r="M80" s="163" t="s">
        <v>52</v>
      </c>
      <c r="N80" s="11" t="str">
        <f>IF(F80="","（複数入力）氏名未入力",IF(G80&amp;H80="","（エラー）電話番号又はメールアドレス未入力",IF($G$9&lt;&gt;"",IF(D80="","（エラー）所属未入力","（正常）入力済み"),"（正常）入力済み")))</f>
        <v>（複数入力）氏名未入力</v>
      </c>
      <c r="O80" s="12" t="s">
        <v>107</v>
      </c>
      <c r="P80" s="12"/>
    </row>
    <row r="81" spans="1:16" s="165" customFormat="1" ht="15" hidden="1" customHeight="1" outlineLevel="1">
      <c r="A81" s="149"/>
      <c r="B81" s="23"/>
      <c r="C81" s="358"/>
      <c r="D81" s="363"/>
      <c r="E81" s="363"/>
      <c r="F81" s="160"/>
      <c r="G81" s="161"/>
      <c r="H81" s="364"/>
      <c r="I81" s="364"/>
      <c r="J81" s="24"/>
      <c r="K81" s="149"/>
      <c r="M81" s="163" t="s">
        <v>52</v>
      </c>
      <c r="N81" s="11" t="str">
        <f>IF(F81="","（複数入力）氏名未入力",IF(G81&amp;H81="","（エラー）電話番号又はメールアドレス未入力",IF($G$9&lt;&gt;"",IF(D81="","（エラー）所属未入力","（正常）入力済み"),"（正常）入力済み")))</f>
        <v>（複数入力）氏名未入力</v>
      </c>
      <c r="O81" s="12" t="s">
        <v>108</v>
      </c>
      <c r="P81" s="12"/>
    </row>
    <row r="82" spans="1:16" s="165" customFormat="1" ht="15" hidden="1" customHeight="1" outlineLevel="1">
      <c r="A82" s="149"/>
      <c r="B82" s="23"/>
      <c r="C82" s="358"/>
      <c r="D82" s="363"/>
      <c r="E82" s="363"/>
      <c r="F82" s="160"/>
      <c r="G82" s="161"/>
      <c r="H82" s="364"/>
      <c r="I82" s="364"/>
      <c r="J82" s="24"/>
      <c r="K82" s="149"/>
      <c r="M82" s="163" t="s">
        <v>52</v>
      </c>
      <c r="N82" s="11" t="str">
        <f>IF(F82="","（複数入力）氏名未入力",IF(G82&amp;H82="","（エラー）電話番号又はメールアドレス未入力",IF($G$9&lt;&gt;"",IF(D82="","（エラー）所属未入力","（正常）入力済み"),"（正常）入力済み")))</f>
        <v>（複数入力）氏名未入力</v>
      </c>
      <c r="O82" s="12"/>
      <c r="P82" s="12"/>
    </row>
    <row r="83" spans="1:16" s="165" customFormat="1" ht="15" hidden="1" customHeight="1" outlineLevel="1">
      <c r="A83" s="149"/>
      <c r="B83" s="23"/>
      <c r="C83" s="359"/>
      <c r="D83" s="363"/>
      <c r="E83" s="363"/>
      <c r="F83" s="160"/>
      <c r="G83" s="161"/>
      <c r="H83" s="364"/>
      <c r="I83" s="364"/>
      <c r="J83" s="24"/>
      <c r="K83" s="149"/>
      <c r="M83" s="163" t="s">
        <v>52</v>
      </c>
      <c r="N83" s="11" t="str">
        <f>IF(F83="","（複数入力）氏名未入力",IF(G83&amp;H83="","（エラー）電話番号又はメールアドレス未入力",IF($G$9&lt;&gt;"",IF(D83="","（エラー）所属未入力","（正常）入力済み"),"（正常）入力済み")))</f>
        <v>（複数入力）氏名未入力</v>
      </c>
      <c r="P83" s="12"/>
    </row>
    <row r="84" spans="1:16" ht="15" customHeight="1" collapsed="1">
      <c r="B84" s="56"/>
      <c r="C84" s="368" t="s">
        <v>109</v>
      </c>
      <c r="D84" s="368"/>
      <c r="E84" s="368"/>
      <c r="F84" s="368"/>
      <c r="G84" s="368"/>
      <c r="H84" s="368"/>
      <c r="I84" s="368"/>
      <c r="J84" s="57"/>
    </row>
    <row r="85" spans="1:16" ht="15" customHeight="1">
      <c r="B85" s="56"/>
      <c r="C85" s="369" t="s">
        <v>110</v>
      </c>
      <c r="D85" s="369"/>
      <c r="E85" s="369"/>
      <c r="F85" s="369"/>
      <c r="G85" s="369"/>
      <c r="H85" s="369"/>
      <c r="I85" s="369"/>
      <c r="J85" s="57"/>
    </row>
    <row r="86" spans="1:16" ht="15" customHeight="1">
      <c r="B86" s="56"/>
      <c r="C86" s="312" t="s">
        <v>111</v>
      </c>
      <c r="D86" s="312"/>
      <c r="E86" s="312"/>
      <c r="F86" s="312"/>
      <c r="G86" s="312"/>
      <c r="H86" s="312"/>
      <c r="I86" s="312"/>
      <c r="J86" s="57"/>
    </row>
    <row r="87" spans="1:16" ht="7.5" customHeight="1">
      <c r="B87" s="58"/>
      <c r="C87" s="59"/>
      <c r="D87" s="59"/>
      <c r="E87" s="59"/>
      <c r="F87" s="59"/>
      <c r="G87" s="59"/>
      <c r="H87" s="59"/>
      <c r="I87" s="59"/>
      <c r="J87" s="60"/>
    </row>
    <row r="88" spans="1:16" ht="15" customHeight="1">
      <c r="B88" s="61"/>
      <c r="C88" s="1" t="s">
        <v>112</v>
      </c>
    </row>
  </sheetData>
  <sheetProtection algorithmName="SHA-512" hashValue="o9qoKsixaU1P5qBm7GuqPGITpErZMhVEt6rpm8KxFqqg7XG78/8eaxav1N0X+HAQiXN6vpkqlHTUx4XgHgMR/Q==" saltValue="zv32BbIYUdCTikpLPJb/5A==" spinCount="100000" sheet="1" formatColumns="0" formatRows="0"/>
  <mergeCells count="101">
    <mergeCell ref="F8:F10"/>
    <mergeCell ref="B39:E41"/>
    <mergeCell ref="B43:E45"/>
    <mergeCell ref="B35:E37"/>
    <mergeCell ref="F35:F37"/>
    <mergeCell ref="G35:I35"/>
    <mergeCell ref="G36:I36"/>
    <mergeCell ref="G37:I37"/>
    <mergeCell ref="G44:I44"/>
    <mergeCell ref="G45:I45"/>
    <mergeCell ref="F43:F45"/>
    <mergeCell ref="G41:I41"/>
    <mergeCell ref="G43:I43"/>
    <mergeCell ref="F39:F41"/>
    <mergeCell ref="G39:I39"/>
    <mergeCell ref="G40:I40"/>
    <mergeCell ref="B23:E25"/>
    <mergeCell ref="B27:E29"/>
    <mergeCell ref="B31:E33"/>
    <mergeCell ref="G24:I24"/>
    <mergeCell ref="G25:I25"/>
    <mergeCell ref="F23:F25"/>
    <mergeCell ref="G23:I23"/>
    <mergeCell ref="G32:I32"/>
    <mergeCell ref="G28:I28"/>
    <mergeCell ref="F15:F17"/>
    <mergeCell ref="G15:I15"/>
    <mergeCell ref="G16:I16"/>
    <mergeCell ref="G17:I17"/>
    <mergeCell ref="F19:F21"/>
    <mergeCell ref="G19:I19"/>
    <mergeCell ref="G20:I20"/>
    <mergeCell ref="G21:I21"/>
    <mergeCell ref="C74:D75"/>
    <mergeCell ref="E74:H74"/>
    <mergeCell ref="E75:I75"/>
    <mergeCell ref="C84:I84"/>
    <mergeCell ref="C85:I85"/>
    <mergeCell ref="D80:E80"/>
    <mergeCell ref="H80:I80"/>
    <mergeCell ref="D81:E81"/>
    <mergeCell ref="H81:I81"/>
    <mergeCell ref="D82:E82"/>
    <mergeCell ref="H82:I82"/>
    <mergeCell ref="C86:I86"/>
    <mergeCell ref="C77:I77"/>
    <mergeCell ref="C78:C83"/>
    <mergeCell ref="D78:E78"/>
    <mergeCell ref="H78:I78"/>
    <mergeCell ref="D79:E79"/>
    <mergeCell ref="H79:I79"/>
    <mergeCell ref="D83:E83"/>
    <mergeCell ref="H83:I83"/>
    <mergeCell ref="E73:I73"/>
    <mergeCell ref="C49:I49"/>
    <mergeCell ref="C50:I50"/>
    <mergeCell ref="C52:D52"/>
    <mergeCell ref="E52:I52"/>
    <mergeCell ref="C53:D59"/>
    <mergeCell ref="F53:H53"/>
    <mergeCell ref="F55:H55"/>
    <mergeCell ref="E56:H56"/>
    <mergeCell ref="E57:I57"/>
    <mergeCell ref="E58:H58"/>
    <mergeCell ref="E59:I59"/>
    <mergeCell ref="F54:H54"/>
    <mergeCell ref="H60:H66"/>
    <mergeCell ref="D63:D66"/>
    <mergeCell ref="E67:H67"/>
    <mergeCell ref="E68:H68"/>
    <mergeCell ref="D69:D72"/>
    <mergeCell ref="E69:F69"/>
    <mergeCell ref="E70:F70"/>
    <mergeCell ref="E71:F71"/>
    <mergeCell ref="E72:F72"/>
    <mergeCell ref="C60:C73"/>
    <mergeCell ref="D60:D62"/>
    <mergeCell ref="C47:I47"/>
    <mergeCell ref="B1:J1"/>
    <mergeCell ref="M1:N1"/>
    <mergeCell ref="O1:O2"/>
    <mergeCell ref="E2:F2"/>
    <mergeCell ref="E3:G3"/>
    <mergeCell ref="H4:I4"/>
    <mergeCell ref="B7:C7"/>
    <mergeCell ref="G8:I8"/>
    <mergeCell ref="G9:I9"/>
    <mergeCell ref="G10:I10"/>
    <mergeCell ref="B11:E13"/>
    <mergeCell ref="F11:F13"/>
    <mergeCell ref="G11:I11"/>
    <mergeCell ref="G12:I12"/>
    <mergeCell ref="G13:I13"/>
    <mergeCell ref="B15:E17"/>
    <mergeCell ref="B19:E21"/>
    <mergeCell ref="G33:I33"/>
    <mergeCell ref="F31:F33"/>
    <mergeCell ref="G29:I29"/>
    <mergeCell ref="G31:I31"/>
    <mergeCell ref="F27:F29"/>
    <mergeCell ref="G27:I27"/>
  </mergeCells>
  <phoneticPr fontId="3"/>
  <conditionalFormatting sqref="M1:M1048576">
    <cfRule type="cellIs" dxfId="21" priority="4" operator="equal">
      <formula>"必須"</formula>
    </cfRule>
  </conditionalFormatting>
  <conditionalFormatting sqref="N1:N1048576">
    <cfRule type="containsText" dxfId="20" priority="1" operator="containsText" text="（注意）">
      <formula>NOT(ISERROR(SEARCH("（注意）",N1)))</formula>
    </cfRule>
    <cfRule type="containsText" dxfId="19" priority="2" operator="containsText" text="（正常）">
      <formula>NOT(ISERROR(SEARCH("（正常）",N1)))</formula>
    </cfRule>
    <cfRule type="containsText" dxfId="18" priority="3" operator="containsText" text="（エラー）">
      <formula>NOT(ISERROR(SEARCH("（エラー）",N1)))</formula>
    </cfRule>
  </conditionalFormatting>
  <dataValidations count="1">
    <dataValidation type="decimal" operator="greaterThanOrEqual" allowBlank="1" showInputMessage="1" showErrorMessage="1" sqref="F63:F64 H70:I72 F60:F61" xr:uid="{00000000-0002-0000-0000-000000000000}">
      <formula1>0</formula1>
    </dataValidation>
  </dataValidations>
  <printOptions horizontalCentered="1"/>
  <pageMargins left="0.19685039370078741" right="0.19685039370078741" top="0.19685039370078741" bottom="0.19685039370078741" header="0.11811023622047245" footer="0"/>
  <pageSetup paperSize="9" scale="90" fitToHeight="0" orientation="portrait" r:id="rId1"/>
  <colBreaks count="1" manualBreakCount="1">
    <brk id="11" max="1048575" man="1"/>
  </colBreaks>
  <legacyDrawing r:id="rId2"/>
  <extLst>
    <ext xmlns:x14="http://schemas.microsoft.com/office/spreadsheetml/2009/9/main" uri="{CCE6A557-97BC-4b89-ADB6-D9C93CAAB3DF}">
      <x14:dataValidations xmlns:xm="http://schemas.microsoft.com/office/excel/2006/main" count="6">
        <x14:dataValidation type="list" allowBlank="1" showInputMessage="1" xr:uid="{00000000-0002-0000-0000-000002000000}">
          <x14:formula1>
            <xm:f>OFFSET(選択肢!$BV$3,,,COUNTA(選択肢!$BV$3:$BV$32))</xm:f>
          </x14:formula1>
          <xm:sqref>E68:H68</xm:sqref>
        </x14:dataValidation>
        <x14:dataValidation type="list" allowBlank="1" showInputMessage="1" xr:uid="{00000000-0002-0000-0000-000003000000}">
          <x14:formula1>
            <xm:f>OFFSET(選択肢!$BW$3,,,COUNTA(選択肢!$BW$3:$BW$32))</xm:f>
          </x14:formula1>
          <xm:sqref>E74:H74 E67:H67</xm:sqref>
        </x14:dataValidation>
        <x14:dataValidation type="list" allowBlank="1" showInputMessage="1" showErrorMessage="1" xr:uid="{00000000-0002-0000-0000-000006000000}">
          <x14:formula1>
            <xm:f>OFFSET(選択肢!$CP$3,,,COUNTA(選択肢!$CP$3:$CP$32))</xm:f>
          </x14:formula1>
          <xm:sqref>E75:I75</xm:sqref>
        </x14:dataValidation>
        <x14:dataValidation type="list" allowBlank="1" showInputMessage="1" showErrorMessage="1" xr:uid="{00000000-0002-0000-0000-000007000000}">
          <x14:formula1>
            <xm:f>OFFSET(マスタ!$A$5,,,COUNTA(マスタ!$A$5:$A$104))</xm:f>
          </x14:formula1>
          <xm:sqref>E53:E55</xm:sqref>
        </x14:dataValidation>
        <x14:dataValidation type="list" allowBlank="1" showInputMessage="1" showErrorMessage="1" xr:uid="{00000000-0002-0000-0000-000004000000}">
          <x14:formula1>
            <xm:f>OFFSET(選択肢!$DS$3,,,COUNTA(選択肢!$DS$3:$DS$32))</xm:f>
          </x14:formula1>
          <xm:sqref>I60:I66</xm:sqref>
        </x14:dataValidation>
        <x14:dataValidation type="list" allowBlank="1" showInputMessage="1" xr:uid="{00000000-0002-0000-0000-000005000000}">
          <x14:formula1>
            <xm:f>OFFSET(選択肢!$H$3,,,COUNTA(選択肢!$H$3:$H$32))</xm:f>
          </x14:formula1>
          <xm:sqref>F65 F62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N33"/>
  <sheetViews>
    <sheetView showGridLines="0" zoomScaleNormal="100" zoomScaleSheetLayoutView="100" workbookViewId="0"/>
  </sheetViews>
  <sheetFormatPr defaultColWidth="9" defaultRowHeight="15" outlineLevelRow="1"/>
  <cols>
    <col min="1" max="2" width="2.625" style="1" customWidth="1"/>
    <col min="3" max="4" width="14.625" style="1" customWidth="1"/>
    <col min="5" max="5" width="19.125" style="1" customWidth="1"/>
    <col min="6" max="6" width="18.625" style="1" customWidth="1"/>
    <col min="7" max="8" width="14.125" style="1" customWidth="1"/>
    <col min="9" max="10" width="2.625" style="1" customWidth="1"/>
    <col min="11" max="11" width="2.625" style="12" customWidth="1"/>
    <col min="12" max="12" width="13.625" style="163" customWidth="1"/>
    <col min="13" max="13" width="30.625" style="11" customWidth="1"/>
    <col min="14" max="16384" width="9" style="12"/>
  </cols>
  <sheetData>
    <row r="1" spans="2:14" ht="15" customHeight="1">
      <c r="B1" s="61" t="s">
        <v>113</v>
      </c>
      <c r="L1" s="313" t="s">
        <v>47</v>
      </c>
      <c r="M1" s="313"/>
      <c r="N1" s="313" t="s">
        <v>48</v>
      </c>
    </row>
    <row r="2" spans="2:14" ht="15" customHeight="1">
      <c r="B2" s="348" t="s">
        <v>114</v>
      </c>
      <c r="C2" s="349"/>
      <c r="D2" s="349"/>
      <c r="E2" s="349"/>
      <c r="F2" s="349"/>
      <c r="G2" s="349"/>
      <c r="H2" s="349"/>
      <c r="I2" s="370"/>
      <c r="L2" s="166" t="s">
        <v>49</v>
      </c>
      <c r="M2" s="5" t="s">
        <v>50</v>
      </c>
      <c r="N2" s="313"/>
    </row>
    <row r="3" spans="2:14" ht="15" customHeight="1">
      <c r="B3" s="6"/>
      <c r="C3" s="371" t="s">
        <v>115</v>
      </c>
      <c r="D3" s="371"/>
      <c r="E3" s="372"/>
      <c r="F3" s="338"/>
      <c r="G3" s="338"/>
      <c r="H3" s="373"/>
      <c r="I3" s="10"/>
      <c r="L3" s="163" t="s">
        <v>54</v>
      </c>
      <c r="M3" s="11" t="str">
        <f>IF(E3="","（エラー）未入力","（正常）入力済み")</f>
        <v>（エラー）未入力</v>
      </c>
    </row>
    <row r="4" spans="2:14" ht="15" customHeight="1">
      <c r="B4" s="6"/>
      <c r="C4" s="371"/>
      <c r="D4" s="371"/>
      <c r="E4" s="374" t="s">
        <v>116</v>
      </c>
      <c r="F4" s="369"/>
      <c r="G4" s="369"/>
      <c r="H4" s="375"/>
      <c r="I4" s="10"/>
    </row>
    <row r="5" spans="2:14" ht="65.25" customHeight="1">
      <c r="B5" s="6"/>
      <c r="C5" s="371"/>
      <c r="D5" s="371"/>
      <c r="E5" s="350"/>
      <c r="F5" s="351"/>
      <c r="G5" s="351"/>
      <c r="H5" s="376"/>
      <c r="I5" s="10"/>
      <c r="L5" s="163" t="s">
        <v>54</v>
      </c>
      <c r="M5" s="11" t="str">
        <f>IF(E5="","（エラー）未入力","（正常）入力済み")</f>
        <v>（エラー）未入力</v>
      </c>
    </row>
    <row r="6" spans="2:14" ht="15" customHeight="1">
      <c r="B6" s="6"/>
      <c r="C6" s="371"/>
      <c r="D6" s="371"/>
      <c r="E6" s="374" t="s">
        <v>117</v>
      </c>
      <c r="F6" s="369"/>
      <c r="G6" s="369"/>
      <c r="H6" s="375"/>
      <c r="I6" s="10"/>
    </row>
    <row r="7" spans="2:14" ht="123.6" customHeight="1">
      <c r="B7" s="6"/>
      <c r="C7" s="371"/>
      <c r="D7" s="371"/>
      <c r="E7" s="377" t="str">
        <f>_xlfn.IFNA(VLOOKUP(E3,総評!A2:B8,2,FALSE),"")</f>
        <v/>
      </c>
      <c r="F7" s="378"/>
      <c r="G7" s="378"/>
      <c r="H7" s="379"/>
      <c r="I7" s="10"/>
      <c r="L7" s="163" t="s">
        <v>54</v>
      </c>
      <c r="M7" s="11" t="str">
        <f>IF(E7="","（エラー）未入力","（正常）入力済み")</f>
        <v>（エラー）未入力</v>
      </c>
      <c r="N7" s="162" t="s">
        <v>118</v>
      </c>
    </row>
    <row r="8" spans="2:14" ht="15" customHeight="1">
      <c r="B8" s="6"/>
      <c r="C8" s="371"/>
      <c r="D8" s="371"/>
      <c r="E8" s="354"/>
      <c r="F8" s="355"/>
      <c r="G8" s="355"/>
      <c r="H8" s="380"/>
      <c r="I8" s="10"/>
      <c r="L8" s="163" t="s">
        <v>69</v>
      </c>
      <c r="N8" s="12" t="s">
        <v>119</v>
      </c>
    </row>
    <row r="9" spans="2:14" ht="55.9" customHeight="1">
      <c r="B9" s="6"/>
      <c r="C9" s="387" t="s">
        <v>120</v>
      </c>
      <c r="D9" s="62" t="s">
        <v>121</v>
      </c>
      <c r="E9" s="402" t="str">
        <f>特定有害物質の使用及び排出等の状況に係る一覧!F41</f>
        <v xml:space="preserve">①
</v>
      </c>
      <c r="F9" s="403"/>
      <c r="G9" s="63" t="s">
        <v>122</v>
      </c>
      <c r="H9" s="79" t="str">
        <f>特定有害物質の使用及び排出等の状況に係る一覧!G41</f>
        <v xml:space="preserve">①
</v>
      </c>
      <c r="I9" s="10"/>
      <c r="L9" s="163" t="s">
        <v>71</v>
      </c>
      <c r="N9" s="12" t="s">
        <v>123</v>
      </c>
    </row>
    <row r="10" spans="2:14" ht="61.35" customHeight="1">
      <c r="B10" s="6"/>
      <c r="C10" s="387"/>
      <c r="D10" s="64" t="s">
        <v>124</v>
      </c>
      <c r="E10" s="402" t="str">
        <f>特定有害物質の使用及び排出等の状況に係る一覧!F41</f>
        <v xml:space="preserve">①
</v>
      </c>
      <c r="F10" s="403"/>
      <c r="G10" s="78" t="str">
        <f>特定有害物質の使用及び排出等の状況に係る一覧!H41</f>
        <v>①
②
③</v>
      </c>
      <c r="H10" s="79" t="str">
        <f>特定有害物質の使用及び排出等の状況に係る一覧!I41</f>
        <v xml:space="preserve">①
</v>
      </c>
      <c r="I10" s="10"/>
      <c r="L10" s="163" t="s">
        <v>71</v>
      </c>
      <c r="N10" s="12" t="s">
        <v>123</v>
      </c>
    </row>
    <row r="11" spans="2:14" ht="61.35" customHeight="1">
      <c r="B11" s="6"/>
      <c r="C11" s="387"/>
      <c r="D11" s="371" t="s">
        <v>125</v>
      </c>
      <c r="E11" s="402" t="str">
        <f>特定有害物質の使用及び排出等の状況に係る一覧!F41</f>
        <v xml:space="preserve">①
</v>
      </c>
      <c r="F11" s="403"/>
      <c r="G11" s="78" t="str">
        <f>特定有害物質の使用及び排出等の状況に係る一覧!H41</f>
        <v>①
②
③</v>
      </c>
      <c r="H11" s="79" t="str">
        <f>特定有害物質の使用及び排出等の状況に係る一覧!J41</f>
        <v xml:space="preserve">①
</v>
      </c>
      <c r="I11" s="10"/>
      <c r="L11" s="163" t="s">
        <v>71</v>
      </c>
      <c r="N11" s="12" t="s">
        <v>123</v>
      </c>
    </row>
    <row r="12" spans="2:14" ht="45" customHeight="1">
      <c r="B12" s="6"/>
      <c r="C12" s="387"/>
      <c r="D12" s="371"/>
      <c r="E12" s="65" t="s">
        <v>126</v>
      </c>
      <c r="F12" s="170" t="str">
        <f>特定有害物質の使用及び排出等の状況に係る一覧!K41</f>
        <v xml:space="preserve">①
</v>
      </c>
      <c r="G12" s="66" t="s">
        <v>127</v>
      </c>
      <c r="H12" s="171" t="str">
        <f>特定有害物質の使用及び排出等の状況に係る一覧!L41</f>
        <v xml:space="preserve">①
</v>
      </c>
      <c r="I12" s="10"/>
      <c r="L12" s="163" t="s">
        <v>71</v>
      </c>
      <c r="N12" s="12" t="s">
        <v>123</v>
      </c>
    </row>
    <row r="13" spans="2:14" ht="75" customHeight="1">
      <c r="B13" s="6"/>
      <c r="C13" s="387"/>
      <c r="D13" s="328" t="s">
        <v>128</v>
      </c>
      <c r="E13" s="384" t="str">
        <f>特定有害物質の使用及び排出等の状況に係る一覧!F41</f>
        <v xml:space="preserve">①
</v>
      </c>
      <c r="F13" s="385"/>
      <c r="G13" s="385" t="str">
        <f>特定有害物質の使用及び排出等の状況に係る一覧!M41</f>
        <v xml:space="preserve">①
</v>
      </c>
      <c r="H13" s="391"/>
      <c r="I13" s="10"/>
      <c r="L13" s="163" t="s">
        <v>71</v>
      </c>
      <c r="N13" s="12" t="s">
        <v>123</v>
      </c>
    </row>
    <row r="14" spans="2:14" ht="8.1" customHeight="1">
      <c r="B14" s="6"/>
      <c r="C14" s="387"/>
      <c r="D14" s="334"/>
      <c r="E14" s="6"/>
      <c r="F14" s="7"/>
      <c r="G14" s="7"/>
      <c r="H14" s="10"/>
      <c r="I14" s="10"/>
    </row>
    <row r="15" spans="2:14" ht="15" customHeight="1">
      <c r="B15" s="6"/>
      <c r="C15" s="387"/>
      <c r="D15" s="334"/>
      <c r="E15" s="6"/>
      <c r="F15" s="13"/>
      <c r="G15" s="67" t="str">
        <f>IF(COUNTA(特定有害物質の使用及び排出等の状況に係る一覧!F7:F36)&lt;4,"","他 "&amp;COUNTA(特定有害物質の使用及び排出等の状況に係る一覧!F7:F36)-3&amp;" 件")</f>
        <v/>
      </c>
      <c r="H15" s="10"/>
      <c r="I15" s="10"/>
      <c r="L15" s="163" t="s">
        <v>71</v>
      </c>
      <c r="N15" s="12" t="s">
        <v>129</v>
      </c>
    </row>
    <row r="16" spans="2:14" ht="15" customHeight="1">
      <c r="B16" s="6"/>
      <c r="C16" s="387"/>
      <c r="D16" s="336"/>
      <c r="E16" s="392"/>
      <c r="F16" s="393"/>
      <c r="G16" s="393"/>
      <c r="H16" s="394"/>
      <c r="I16" s="10"/>
    </row>
    <row r="17" spans="2:14" ht="30" customHeight="1">
      <c r="B17" s="6"/>
      <c r="C17" s="387"/>
      <c r="D17" s="68" t="s">
        <v>130</v>
      </c>
      <c r="E17" s="395"/>
      <c r="F17" s="396"/>
      <c r="G17" s="396"/>
      <c r="H17" s="397"/>
      <c r="I17" s="10"/>
      <c r="L17" s="163" t="s">
        <v>69</v>
      </c>
      <c r="M17" s="11" t="str">
        <f>IF(COUNTIF($E$3,"*おそれがある場合")&lt;1,"入力不要",IF(E17&lt;&gt;"","（正常）入力済み","（エラー）未入力"))</f>
        <v>入力不要</v>
      </c>
      <c r="N17" s="162" t="s">
        <v>131</v>
      </c>
    </row>
    <row r="18" spans="2:14" ht="15" customHeight="1">
      <c r="B18" s="6"/>
      <c r="C18" s="387"/>
      <c r="D18" s="345" t="s">
        <v>132</v>
      </c>
      <c r="E18" s="69"/>
      <c r="F18" s="349"/>
      <c r="G18" s="349"/>
      <c r="H18" s="370"/>
      <c r="I18" s="10"/>
      <c r="L18" s="163" t="s">
        <v>69</v>
      </c>
      <c r="M18" s="11" t="str">
        <f>IF(COUNTIF($E$3,"*おそれがある場合")&lt;1,"入力不要",IF(E18&lt;&gt;"","（正常）入力済み","（エラー）未入力"))</f>
        <v>入力不要</v>
      </c>
      <c r="N18" s="12" t="s">
        <v>133</v>
      </c>
    </row>
    <row r="19" spans="2:14" ht="15" customHeight="1">
      <c r="B19" s="6"/>
      <c r="C19" s="387"/>
      <c r="D19" s="347"/>
      <c r="E19" s="381" t="str">
        <f>IF(E18="有","地下施設の概要は別紙「特定有害物質の使用及び排出等の状況に係る一覧」のとおり","")</f>
        <v/>
      </c>
      <c r="F19" s="382"/>
      <c r="G19" s="382"/>
      <c r="H19" s="383"/>
      <c r="I19" s="10"/>
      <c r="L19" s="163" t="s">
        <v>71</v>
      </c>
    </row>
    <row r="20" spans="2:14" ht="42" customHeight="1">
      <c r="B20" s="6"/>
      <c r="C20" s="387"/>
      <c r="D20" s="70" t="s">
        <v>134</v>
      </c>
      <c r="E20" s="400"/>
      <c r="F20" s="400"/>
      <c r="G20" s="400"/>
      <c r="H20" s="400"/>
      <c r="I20" s="10"/>
      <c r="L20" s="163" t="s">
        <v>135</v>
      </c>
      <c r="N20" s="162" t="s">
        <v>89</v>
      </c>
    </row>
    <row r="21" spans="2:14" ht="50.65" customHeight="1">
      <c r="B21" s="6"/>
      <c r="C21" s="387"/>
      <c r="D21" s="386" t="s">
        <v>136</v>
      </c>
      <c r="E21" s="71"/>
      <c r="F21" s="72"/>
      <c r="G21" s="389"/>
      <c r="H21" s="390"/>
      <c r="I21" s="10"/>
      <c r="L21" s="163" t="s">
        <v>137</v>
      </c>
      <c r="M21" s="11" t="str">
        <f>IF(E21&amp;F21&amp;G21="","（注意）入力を推奨",IF(OR(E21="",F21="",G21=""),"（エラー）一部未入力",IF(ISERROR(VALUE(E21)),"（エラー）収受日の形式に不備あり","（正常）入力済み")))</f>
        <v>（注意）入力を推奨</v>
      </c>
      <c r="N21" s="12" t="s">
        <v>138</v>
      </c>
    </row>
    <row r="22" spans="2:14" hidden="1" outlineLevel="1">
      <c r="B22" s="6"/>
      <c r="C22" s="387"/>
      <c r="D22" s="387"/>
      <c r="E22" s="71"/>
      <c r="F22" s="72"/>
      <c r="G22" s="389"/>
      <c r="H22" s="390"/>
      <c r="I22" s="10"/>
      <c r="L22" s="163" t="s">
        <v>137</v>
      </c>
      <c r="M22" s="11" t="str">
        <f>IF(E22&amp;F22&amp;G22="","（注意）入力を推奨",IF(OR(E22="",F22="",G22=""),"（エラー）一部未入力",IF(ISERROR(VALUE(E22)),"（エラー）収受日の形式に不備あり","（正常）入力済み")))</f>
        <v>（注意）入力を推奨</v>
      </c>
    </row>
    <row r="23" spans="2:14" hidden="1" outlineLevel="1">
      <c r="B23" s="6"/>
      <c r="C23" s="387"/>
      <c r="D23" s="387"/>
      <c r="E23" s="71"/>
      <c r="F23" s="72"/>
      <c r="G23" s="389"/>
      <c r="H23" s="390"/>
      <c r="I23" s="10"/>
      <c r="L23" s="163" t="s">
        <v>137</v>
      </c>
      <c r="M23" s="11" t="str">
        <f>IF(E23&amp;F23&amp;G23="","（注意）入力を推奨",IF(OR(E23="",F23="",G23=""),"（エラー）一部未入力",IF(ISERROR(VALUE(E23)),"（エラー）収受日の形式に不備あり","（正常）入力済み")))</f>
        <v>（注意）入力を推奨</v>
      </c>
    </row>
    <row r="24" spans="2:14" hidden="1" outlineLevel="1">
      <c r="B24" s="6"/>
      <c r="C24" s="387"/>
      <c r="D24" s="387"/>
      <c r="E24" s="71"/>
      <c r="F24" s="72"/>
      <c r="G24" s="389"/>
      <c r="H24" s="390"/>
      <c r="I24" s="10"/>
      <c r="L24" s="163" t="s">
        <v>137</v>
      </c>
      <c r="M24" s="11" t="str">
        <f>IF(E24&amp;F24&amp;G24="","（注意）入力を推奨",IF(OR(E24="",F24="",G24=""),"（エラー）一部未入力",IF(ISERROR(VALUE(E24)),"（エラー）収受日の形式に不備あり","（正常）入力済み")))</f>
        <v>（注意）入力を推奨</v>
      </c>
    </row>
    <row r="25" spans="2:14" hidden="1" outlineLevel="1">
      <c r="B25" s="6"/>
      <c r="C25" s="387"/>
      <c r="D25" s="388"/>
      <c r="E25" s="73"/>
      <c r="F25" s="74"/>
      <c r="G25" s="398"/>
      <c r="H25" s="399"/>
      <c r="I25" s="10"/>
      <c r="L25" s="163" t="s">
        <v>137</v>
      </c>
      <c r="M25" s="11" t="str">
        <f>IF(E25&amp;F25&amp;G25="","（注意）入力を推奨",IF(OR(E25="",F25="",G25=""),"（エラー）一部未入力",IF(ISERROR(VALUE(E25)),"（エラー）収受日の形式に不備あり","（正常）入力済み")))</f>
        <v>（注意）入力を推奨</v>
      </c>
    </row>
    <row r="26" spans="2:14" ht="30" customHeight="1" collapsed="1">
      <c r="B26" s="6"/>
      <c r="C26" s="388"/>
      <c r="D26" s="68" t="s">
        <v>139</v>
      </c>
      <c r="E26" s="400"/>
      <c r="F26" s="400"/>
      <c r="G26" s="400"/>
      <c r="H26" s="400"/>
      <c r="I26" s="10"/>
      <c r="L26" s="163" t="s">
        <v>135</v>
      </c>
      <c r="N26" s="12" t="s">
        <v>140</v>
      </c>
    </row>
    <row r="27" spans="2:14" ht="30" customHeight="1">
      <c r="B27" s="6"/>
      <c r="C27" s="401" t="s">
        <v>141</v>
      </c>
      <c r="D27" s="401"/>
      <c r="E27" s="400"/>
      <c r="F27" s="400"/>
      <c r="G27" s="400"/>
      <c r="H27" s="400"/>
      <c r="I27" s="10"/>
      <c r="L27" s="163" t="s">
        <v>135</v>
      </c>
    </row>
    <row r="28" spans="2:14" ht="15" customHeight="1">
      <c r="B28" s="6"/>
      <c r="C28" s="369" t="s">
        <v>142</v>
      </c>
      <c r="D28" s="369"/>
      <c r="E28" s="369"/>
      <c r="F28" s="369"/>
      <c r="G28" s="369"/>
      <c r="H28" s="369"/>
      <c r="I28" s="10"/>
    </row>
    <row r="29" spans="2:14" ht="15" customHeight="1">
      <c r="B29" s="6"/>
      <c r="C29" s="369" t="s">
        <v>143</v>
      </c>
      <c r="D29" s="369"/>
      <c r="E29" s="369"/>
      <c r="F29" s="369"/>
      <c r="G29" s="369"/>
      <c r="H29" s="369"/>
      <c r="I29" s="10"/>
    </row>
    <row r="30" spans="2:14" ht="15" customHeight="1">
      <c r="B30" s="6"/>
      <c r="C30" s="312" t="s">
        <v>144</v>
      </c>
      <c r="D30" s="312"/>
      <c r="E30" s="312"/>
      <c r="F30" s="312"/>
      <c r="G30" s="312"/>
      <c r="H30" s="312"/>
      <c r="I30" s="10"/>
    </row>
    <row r="31" spans="2:14" ht="7.5" customHeight="1">
      <c r="B31" s="37"/>
      <c r="C31" s="39"/>
      <c r="D31" s="39"/>
      <c r="E31" s="39"/>
      <c r="F31" s="39"/>
      <c r="G31" s="39"/>
      <c r="H31" s="39"/>
      <c r="I31" s="43"/>
    </row>
    <row r="32" spans="2:14" ht="409.5" hidden="1">
      <c r="B32" s="75" t="s">
        <v>145</v>
      </c>
      <c r="C32" s="7"/>
      <c r="D32" s="7"/>
      <c r="E32" s="7"/>
      <c r="F32" s="7"/>
      <c r="G32" s="7"/>
      <c r="H32" s="7"/>
      <c r="I32" s="7"/>
    </row>
    <row r="33" spans="2:3" ht="15" customHeight="1">
      <c r="B33" s="61"/>
      <c r="C33" s="1" t="s">
        <v>112</v>
      </c>
    </row>
  </sheetData>
  <sheetProtection algorithmName="SHA-512" hashValue="YvXBzyqvxCrBIDMf1WA7+ZHgX/TjFyqA3Ankto6KDk/AYn7ql+ambMpAB3VtSaGhtwhrnNYs/fUDzV0XPmOweg==" saltValue="2cUtGUAfBUynx6J5cPTiGw==" spinCount="100000" sheet="1" scenarios="1" formatColumns="0" formatRows="0"/>
  <dataConsolidate link="1"/>
  <mergeCells count="36">
    <mergeCell ref="C29:H29"/>
    <mergeCell ref="C30:H30"/>
    <mergeCell ref="G22:H22"/>
    <mergeCell ref="G23:H23"/>
    <mergeCell ref="G24:H24"/>
    <mergeCell ref="G25:H25"/>
    <mergeCell ref="E26:H26"/>
    <mergeCell ref="C27:D27"/>
    <mergeCell ref="E27:H27"/>
    <mergeCell ref="C9:C26"/>
    <mergeCell ref="E9:F9"/>
    <mergeCell ref="E10:F10"/>
    <mergeCell ref="D11:D12"/>
    <mergeCell ref="E11:F11"/>
    <mergeCell ref="E20:H20"/>
    <mergeCell ref="F18:H18"/>
    <mergeCell ref="E19:H19"/>
    <mergeCell ref="D13:D16"/>
    <mergeCell ref="E13:F13"/>
    <mergeCell ref="C28:H28"/>
    <mergeCell ref="D21:D25"/>
    <mergeCell ref="G21:H21"/>
    <mergeCell ref="G13:H13"/>
    <mergeCell ref="E16:H16"/>
    <mergeCell ref="E17:H17"/>
    <mergeCell ref="D18:D19"/>
    <mergeCell ref="L1:M1"/>
    <mergeCell ref="N1:N2"/>
    <mergeCell ref="B2:I2"/>
    <mergeCell ref="C3:D8"/>
    <mergeCell ref="E3:H3"/>
    <mergeCell ref="E4:H4"/>
    <mergeCell ref="E5:H5"/>
    <mergeCell ref="E6:H6"/>
    <mergeCell ref="E7:H7"/>
    <mergeCell ref="E8:H8"/>
  </mergeCells>
  <phoneticPr fontId="3"/>
  <conditionalFormatting sqref="L1:L1048576">
    <cfRule type="cellIs" dxfId="17" priority="1" operator="equal">
      <formula>"必須"</formula>
    </cfRule>
  </conditionalFormatting>
  <conditionalFormatting sqref="M1:M1048576">
    <cfRule type="containsText" dxfId="16" priority="2" operator="containsText" text="（正常）">
      <formula>NOT(ISERROR(SEARCH("（正常）",M1)))</formula>
    </cfRule>
    <cfRule type="containsText" dxfId="15" priority="3" operator="containsText" text="（エラー）">
      <formula>NOT(ISERROR(SEARCH("（エラー）",M1)))</formula>
    </cfRule>
    <cfRule type="containsText" dxfId="14" priority="4" operator="containsText" text="（注意）">
      <formula>NOT(ISERROR(SEARCH("（注意）",M1)))</formula>
    </cfRule>
  </conditionalFormatting>
  <dataValidations count="2">
    <dataValidation allowBlank="1" showInputMessage="1" sqref="E7:H7" xr:uid="{00000000-0002-0000-0100-000000000000}"/>
    <dataValidation type="list" allowBlank="1" showInputMessage="1" showErrorMessage="1" sqref="E18" xr:uid="{00000000-0002-0000-0100-000004000000}">
      <formula1>"有,無"</formula1>
    </dataValidation>
  </dataValidations>
  <printOptions horizontalCentered="1"/>
  <pageMargins left="0.19685039370078741" right="0.19685039370078741" top="0.19685039370078741" bottom="0.19685039370078741" header="0.11811023622047245" footer="0"/>
  <pageSetup paperSize="9" scale="88"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1000000}">
          <x14:formula1>
            <xm:f>OFFSET(選択肢!$CT$3,,,COUNTA(選択肢!$CT$3:$CT$32))</xm:f>
          </x14:formula1>
          <xm:sqref>E8:H8</xm:sqref>
        </x14:dataValidation>
        <x14:dataValidation type="list" allowBlank="1" showInputMessage="1" xr:uid="{00000000-0002-0000-0100-000003000000}">
          <x14:formula1>
            <xm:f>OFFSET(選択肢!$BV$3,,,COUNTA(選択肢!$BV$3:$BV$32))</xm:f>
          </x14:formula1>
          <xm:sqref>E17:H17</xm:sqref>
        </x14:dataValidation>
        <x14:dataValidation type="list" allowBlank="1" showInputMessage="1" showErrorMessage="1" xr:uid="{00000000-0002-0000-0100-000002000000}">
          <x14:formula1>
            <xm:f>OFFSET(選択肢!$DF$3,,,COUNTA(選択肢!$DF$3:$DF$32))</xm:f>
          </x14:formula1>
          <xm:sqref>E3:H3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317EB-340E-4496-A50A-D4C022DAC42A}">
  <sheetPr codeName="Sheet4">
    <pageSetUpPr fitToPage="1"/>
  </sheetPr>
  <dimension ref="A1:S113"/>
  <sheetViews>
    <sheetView showGridLines="0" zoomScaleNormal="100" zoomScaleSheetLayoutView="100" workbookViewId="0"/>
  </sheetViews>
  <sheetFormatPr defaultColWidth="9" defaultRowHeight="15"/>
  <cols>
    <col min="1" max="2" width="2.625" style="216" customWidth="1"/>
    <col min="3" max="3" width="4.125" style="216" customWidth="1"/>
    <col min="4" max="4" width="8.625" style="216" customWidth="1"/>
    <col min="5" max="10" width="8.125" style="216" customWidth="1"/>
    <col min="11" max="11" width="22.625" style="216" customWidth="1"/>
    <col min="12" max="12" width="15.625" style="216" customWidth="1"/>
    <col min="13" max="13" width="18" style="216" customWidth="1"/>
    <col min="14" max="15" width="2.625" style="216" customWidth="1"/>
    <col min="16" max="16" width="2.625" style="219" customWidth="1"/>
    <col min="17" max="17" width="10.625" style="230" customWidth="1"/>
    <col min="18" max="18" width="30.625" style="231" customWidth="1"/>
    <col min="19" max="19" width="89.125" style="219" customWidth="1"/>
    <col min="20" max="20" width="9.125" style="219" customWidth="1"/>
    <col min="21" max="16384" width="9" style="219"/>
  </cols>
  <sheetData>
    <row r="1" spans="1:19">
      <c r="B1" s="217" t="s">
        <v>146</v>
      </c>
      <c r="C1" s="218"/>
      <c r="D1" s="218"/>
      <c r="J1" s="218"/>
      <c r="K1" s="218"/>
      <c r="L1" s="218"/>
      <c r="M1" s="218"/>
      <c r="Q1" s="404" t="s">
        <v>47</v>
      </c>
      <c r="R1" s="404"/>
      <c r="S1" s="308">
        <v>1</v>
      </c>
    </row>
    <row r="2" spans="1:19">
      <c r="B2" s="221"/>
      <c r="C2" s="222" t="s">
        <v>147</v>
      </c>
      <c r="D2" s="223"/>
      <c r="E2" s="224"/>
      <c r="F2" s="224"/>
      <c r="G2" s="224"/>
      <c r="H2" s="224"/>
      <c r="I2" s="224"/>
      <c r="J2" s="223"/>
      <c r="K2" s="223"/>
      <c r="L2" s="223"/>
      <c r="M2" s="223"/>
      <c r="N2" s="225"/>
      <c r="Q2" s="226" t="s">
        <v>49</v>
      </c>
      <c r="R2" s="227" t="s">
        <v>50</v>
      </c>
      <c r="S2" s="228"/>
    </row>
    <row r="3" spans="1:19">
      <c r="B3" s="221"/>
      <c r="C3" s="216" t="s">
        <v>148</v>
      </c>
      <c r="E3" s="223"/>
      <c r="F3" s="223"/>
      <c r="G3" s="223"/>
      <c r="H3" s="223"/>
      <c r="I3" s="223"/>
      <c r="J3" s="223"/>
      <c r="K3" s="223"/>
      <c r="L3" s="223"/>
      <c r="M3" s="223"/>
      <c r="N3" s="229"/>
      <c r="S3" s="220"/>
    </row>
    <row r="4" spans="1:19">
      <c r="B4" s="221"/>
      <c r="C4" s="216" t="s">
        <v>149</v>
      </c>
      <c r="E4" s="223"/>
      <c r="F4" s="223"/>
      <c r="G4" s="223"/>
      <c r="H4" s="223"/>
      <c r="I4" s="223"/>
      <c r="J4" s="223"/>
      <c r="K4" s="223"/>
      <c r="L4" s="223"/>
      <c r="M4" s="223"/>
      <c r="N4" s="229"/>
      <c r="S4" s="220"/>
    </row>
    <row r="5" spans="1:19">
      <c r="B5" s="221"/>
      <c r="C5" s="216" t="s">
        <v>150</v>
      </c>
      <c r="D5" s="223"/>
      <c r="E5" s="223"/>
      <c r="F5" s="223"/>
      <c r="G5" s="223"/>
      <c r="H5" s="223"/>
      <c r="I5" s="223"/>
      <c r="J5" s="223"/>
      <c r="N5" s="229"/>
      <c r="Q5" s="232"/>
      <c r="R5" s="219"/>
      <c r="S5" s="220"/>
    </row>
    <row r="6" spans="1:19">
      <c r="B6" s="221"/>
      <c r="D6" s="223"/>
      <c r="E6" s="223"/>
      <c r="F6" s="223"/>
      <c r="G6" s="223"/>
      <c r="H6" s="223"/>
      <c r="I6" s="223"/>
      <c r="J6" s="223"/>
      <c r="K6" s="223"/>
      <c r="L6" s="233" t="s">
        <v>151</v>
      </c>
      <c r="M6" s="283"/>
      <c r="N6" s="229"/>
      <c r="Q6" s="230" t="s">
        <v>54</v>
      </c>
      <c r="R6" s="234" t="str">
        <f>IF(M6="","（エラー）未入力",IF(ISERROR(VALUE(M6)),"（エラー）形式に不備あり","（正常）入力済み"))</f>
        <v>（エラー）未入力</v>
      </c>
      <c r="S6" s="220"/>
    </row>
    <row r="7" spans="1:19" ht="18.75" customHeight="1">
      <c r="B7" s="221"/>
      <c r="C7" s="405" t="s">
        <v>152</v>
      </c>
      <c r="D7" s="405" t="s">
        <v>153</v>
      </c>
      <c r="E7" s="407" t="s">
        <v>154</v>
      </c>
      <c r="F7" s="408"/>
      <c r="G7" s="408"/>
      <c r="H7" s="409"/>
      <c r="I7" s="405" t="s">
        <v>155</v>
      </c>
      <c r="J7" s="405" t="s">
        <v>156</v>
      </c>
      <c r="K7" s="410" t="s">
        <v>157</v>
      </c>
      <c r="L7" s="410" t="s">
        <v>158</v>
      </c>
      <c r="M7" s="410" t="s">
        <v>159</v>
      </c>
      <c r="N7" s="229"/>
      <c r="Q7" s="230" t="s">
        <v>160</v>
      </c>
      <c r="R7" s="234" t="str">
        <f>IF(COUNTIF(D9:D39,"今回届出")&gt;0,"（正常）「今回届出」選択済み","（エラー）「今回届出」未選択")</f>
        <v>（エラー）「今回届出」未選択</v>
      </c>
    </row>
    <row r="8" spans="1:19" ht="18.75" customHeight="1">
      <c r="B8" s="221"/>
      <c r="C8" s="406"/>
      <c r="D8" s="406"/>
      <c r="E8" s="235" t="s">
        <v>161</v>
      </c>
      <c r="F8" s="235" t="s">
        <v>162</v>
      </c>
      <c r="G8" s="235" t="s">
        <v>163</v>
      </c>
      <c r="H8" s="235" t="s">
        <v>164</v>
      </c>
      <c r="I8" s="406"/>
      <c r="J8" s="406"/>
      <c r="K8" s="411"/>
      <c r="L8" s="411"/>
      <c r="M8" s="411"/>
      <c r="N8" s="229"/>
      <c r="R8" s="234"/>
    </row>
    <row r="9" spans="1:19" s="251" customFormat="1" ht="25.35" customHeight="1">
      <c r="A9" s="247"/>
      <c r="B9" s="248"/>
      <c r="C9" s="249">
        <f>ROW()-8</f>
        <v>1</v>
      </c>
      <c r="D9" s="80"/>
      <c r="E9" s="81"/>
      <c r="F9" s="81"/>
      <c r="G9" s="82"/>
      <c r="H9" s="83"/>
      <c r="I9" s="84"/>
      <c r="J9" s="82"/>
      <c r="K9" s="81"/>
      <c r="L9" s="81"/>
      <c r="M9" s="82"/>
      <c r="N9" s="250"/>
      <c r="O9" s="247"/>
      <c r="Q9" s="252" t="s">
        <v>54</v>
      </c>
      <c r="R9" s="253" t="str">
        <f>IF(D9&amp;E9&amp;F9&amp;H9&amp;K9&amp;L9&amp;M9="",
"（エラー）未入力",
IF(AND(I9&lt;&gt;"",D9&lt;&gt;"",E9&lt;&gt;""),
IF(AND(F9="",G9="",H9="",J9=""),"（正常）入力済み","（エラー）入力重複"),
IF(L9="個人",
IF(OR(D9="",E9="",F9="",H9=""),"（エラー）一部未入力","（正常）入力済み"),
IF(OR(D9="",E9="",F9="",H9="",K9="",L9=""),"（エラー）一部未入力","（正常）入力済み"))))</f>
        <v>（エラー）未入力</v>
      </c>
      <c r="S9" s="254" t="s">
        <v>165</v>
      </c>
    </row>
    <row r="10" spans="1:19" s="251" customFormat="1" ht="25.35" customHeight="1">
      <c r="A10" s="247"/>
      <c r="B10" s="248"/>
      <c r="C10" s="249">
        <f t="shared" ref="C10:C38" si="0">ROW()-8</f>
        <v>2</v>
      </c>
      <c r="D10" s="85"/>
      <c r="E10" s="82"/>
      <c r="F10" s="82"/>
      <c r="G10" s="82"/>
      <c r="H10" s="86"/>
      <c r="I10" s="86"/>
      <c r="J10" s="82"/>
      <c r="K10" s="82"/>
      <c r="L10" s="82"/>
      <c r="M10" s="82"/>
      <c r="N10" s="250"/>
      <c r="O10" s="247"/>
      <c r="Q10" s="252" t="s">
        <v>52</v>
      </c>
      <c r="R10" s="253" t="str">
        <f>IF(D10&amp;E10&amp;F10&amp;H10&amp;K10&amp;L10&amp;M10="",
"（複数入力）未入力",
IF(AND(I10&lt;&gt;"",D10&lt;&gt;"",E10&lt;&gt;""),
IF(AND(F10="",G10="",H10="",J10=""),"（正常）入力済み","（エラー）入力重複"),
IF(L10="個人",
IF(OR(D10="",E10="",F10="",H10=""),"（エラー）一部未入力","（正常）入力済み"),
IF(OR(D10="",E10="",F10="",H10="",K10="",L10=""),"（エラー）一部未入力","（正常）入力済み"))))</f>
        <v>（複数入力）未入力</v>
      </c>
      <c r="S10" s="254" t="s">
        <v>166</v>
      </c>
    </row>
    <row r="11" spans="1:19" s="251" customFormat="1" ht="25.35" customHeight="1">
      <c r="A11" s="247"/>
      <c r="B11" s="248"/>
      <c r="C11" s="249">
        <f t="shared" si="0"/>
        <v>3</v>
      </c>
      <c r="D11" s="85"/>
      <c r="E11" s="82"/>
      <c r="F11" s="82"/>
      <c r="G11" s="82"/>
      <c r="H11" s="86"/>
      <c r="I11" s="86"/>
      <c r="J11" s="82"/>
      <c r="K11" s="82"/>
      <c r="L11" s="82"/>
      <c r="M11" s="82"/>
      <c r="N11" s="250"/>
      <c r="O11" s="247"/>
      <c r="Q11" s="252" t="s">
        <v>52</v>
      </c>
      <c r="R11" s="253" t="str">
        <f t="shared" ref="R11:R38" si="1">IF(D11&amp;E11&amp;F11&amp;H11&amp;K11&amp;L11&amp;M11="",
"（複数入力）未入力",
IF(AND(I11&lt;&gt;"",D11&lt;&gt;"",E11&lt;&gt;""),
IF(AND(F11="",G11="",H11="",J11=""),"（正常）入力済み","（エラー）入力重複"),
IF(L11="個人",
IF(OR(D11="",E11="",F11="",H11=""),"（エラー）一部未入力","（正常）入力済み"),
IF(OR(D11="",E11="",F11="",H11="",K11="",L11=""),"（エラー）一部未入力","（正常）入力済み"))))</f>
        <v>（複数入力）未入力</v>
      </c>
      <c r="S11" s="254" t="s">
        <v>167</v>
      </c>
    </row>
    <row r="12" spans="1:19" s="251" customFormat="1" ht="25.35" customHeight="1">
      <c r="A12" s="247"/>
      <c r="B12" s="248"/>
      <c r="C12" s="249">
        <f t="shared" si="0"/>
        <v>4</v>
      </c>
      <c r="D12" s="85"/>
      <c r="E12" s="82"/>
      <c r="F12" s="82"/>
      <c r="G12" s="82"/>
      <c r="H12" s="86"/>
      <c r="I12" s="86"/>
      <c r="J12" s="82"/>
      <c r="K12" s="82"/>
      <c r="L12" s="82"/>
      <c r="M12" s="82"/>
      <c r="N12" s="250"/>
      <c r="O12" s="247"/>
      <c r="Q12" s="252" t="s">
        <v>52</v>
      </c>
      <c r="R12" s="253" t="str">
        <f t="shared" si="1"/>
        <v>（複数入力）未入力</v>
      </c>
      <c r="S12" s="254" t="s">
        <v>168</v>
      </c>
    </row>
    <row r="13" spans="1:19" s="251" customFormat="1" ht="25.35" customHeight="1">
      <c r="A13" s="247"/>
      <c r="B13" s="248"/>
      <c r="C13" s="249">
        <f t="shared" si="0"/>
        <v>5</v>
      </c>
      <c r="D13" s="85"/>
      <c r="E13" s="82"/>
      <c r="F13" s="82"/>
      <c r="G13" s="82"/>
      <c r="H13" s="86"/>
      <c r="I13" s="86"/>
      <c r="J13" s="82"/>
      <c r="K13" s="82"/>
      <c r="L13" s="82"/>
      <c r="M13" s="82"/>
      <c r="N13" s="250"/>
      <c r="O13" s="247"/>
      <c r="Q13" s="252" t="s">
        <v>52</v>
      </c>
      <c r="R13" s="253" t="str">
        <f t="shared" si="1"/>
        <v>（複数入力）未入力</v>
      </c>
      <c r="S13" s="254" t="s">
        <v>169</v>
      </c>
    </row>
    <row r="14" spans="1:19" s="251" customFormat="1" ht="25.35" customHeight="1">
      <c r="A14" s="247"/>
      <c r="B14" s="248"/>
      <c r="C14" s="249">
        <f t="shared" si="0"/>
        <v>6</v>
      </c>
      <c r="D14" s="85"/>
      <c r="E14" s="82"/>
      <c r="F14" s="82"/>
      <c r="G14" s="82"/>
      <c r="H14" s="86"/>
      <c r="I14" s="86"/>
      <c r="J14" s="82"/>
      <c r="K14" s="82"/>
      <c r="L14" s="82"/>
      <c r="M14" s="82"/>
      <c r="N14" s="250"/>
      <c r="O14" s="247"/>
      <c r="Q14" s="252" t="s">
        <v>52</v>
      </c>
      <c r="R14" s="253" t="str">
        <f t="shared" si="1"/>
        <v>（複数入力）未入力</v>
      </c>
      <c r="S14" s="254" t="s">
        <v>170</v>
      </c>
    </row>
    <row r="15" spans="1:19" s="251" customFormat="1" ht="25.35" customHeight="1">
      <c r="A15" s="247"/>
      <c r="B15" s="248"/>
      <c r="C15" s="249">
        <f t="shared" si="0"/>
        <v>7</v>
      </c>
      <c r="D15" s="85"/>
      <c r="E15" s="82"/>
      <c r="F15" s="82"/>
      <c r="G15" s="82"/>
      <c r="H15" s="86"/>
      <c r="I15" s="86"/>
      <c r="J15" s="82"/>
      <c r="K15" s="82"/>
      <c r="L15" s="82"/>
      <c r="M15" s="82"/>
      <c r="N15" s="250"/>
      <c r="O15" s="247"/>
      <c r="Q15" s="252" t="s">
        <v>52</v>
      </c>
      <c r="R15" s="253" t="str">
        <f t="shared" si="1"/>
        <v>（複数入力）未入力</v>
      </c>
      <c r="S15" s="254" t="s">
        <v>171</v>
      </c>
    </row>
    <row r="16" spans="1:19" s="251" customFormat="1" ht="25.35" customHeight="1">
      <c r="A16" s="247"/>
      <c r="B16" s="248"/>
      <c r="C16" s="249">
        <f t="shared" si="0"/>
        <v>8</v>
      </c>
      <c r="D16" s="85"/>
      <c r="E16" s="82"/>
      <c r="F16" s="82"/>
      <c r="G16" s="82"/>
      <c r="H16" s="86"/>
      <c r="I16" s="86"/>
      <c r="J16" s="82"/>
      <c r="K16" s="82"/>
      <c r="L16" s="82"/>
      <c r="M16" s="82"/>
      <c r="N16" s="250"/>
      <c r="O16" s="247"/>
      <c r="Q16" s="252" t="s">
        <v>52</v>
      </c>
      <c r="R16" s="253" t="str">
        <f t="shared" si="1"/>
        <v>（複数入力）未入力</v>
      </c>
      <c r="S16" s="254"/>
    </row>
    <row r="17" spans="1:18" s="251" customFormat="1" ht="25.35" customHeight="1">
      <c r="A17" s="247"/>
      <c r="B17" s="248"/>
      <c r="C17" s="249">
        <f t="shared" si="0"/>
        <v>9</v>
      </c>
      <c r="D17" s="85"/>
      <c r="E17" s="82"/>
      <c r="F17" s="82"/>
      <c r="G17" s="82"/>
      <c r="H17" s="86"/>
      <c r="I17" s="86"/>
      <c r="J17" s="82"/>
      <c r="K17" s="82"/>
      <c r="L17" s="82"/>
      <c r="M17" s="82"/>
      <c r="N17" s="250"/>
      <c r="O17" s="247"/>
      <c r="Q17" s="252" t="s">
        <v>52</v>
      </c>
      <c r="R17" s="253" t="str">
        <f t="shared" si="1"/>
        <v>（複数入力）未入力</v>
      </c>
    </row>
    <row r="18" spans="1:18" s="251" customFormat="1" ht="25.35" customHeight="1">
      <c r="A18" s="247"/>
      <c r="B18" s="248"/>
      <c r="C18" s="249">
        <f t="shared" si="0"/>
        <v>10</v>
      </c>
      <c r="D18" s="85"/>
      <c r="E18" s="82"/>
      <c r="F18" s="82"/>
      <c r="G18" s="82"/>
      <c r="H18" s="86"/>
      <c r="I18" s="86"/>
      <c r="J18" s="82"/>
      <c r="K18" s="82"/>
      <c r="L18" s="82"/>
      <c r="M18" s="82"/>
      <c r="N18" s="250"/>
      <c r="O18" s="247"/>
      <c r="Q18" s="252" t="s">
        <v>52</v>
      </c>
      <c r="R18" s="253" t="str">
        <f t="shared" si="1"/>
        <v>（複数入力）未入力</v>
      </c>
    </row>
    <row r="19" spans="1:18" s="251" customFormat="1" ht="25.35" customHeight="1">
      <c r="A19" s="247"/>
      <c r="B19" s="248"/>
      <c r="C19" s="249">
        <f t="shared" si="0"/>
        <v>11</v>
      </c>
      <c r="D19" s="85"/>
      <c r="E19" s="82"/>
      <c r="F19" s="82"/>
      <c r="G19" s="82"/>
      <c r="H19" s="86"/>
      <c r="I19" s="86"/>
      <c r="J19" s="82"/>
      <c r="K19" s="82"/>
      <c r="L19" s="82"/>
      <c r="M19" s="82"/>
      <c r="N19" s="250"/>
      <c r="O19" s="247"/>
      <c r="Q19" s="252" t="s">
        <v>52</v>
      </c>
      <c r="R19" s="253" t="str">
        <f t="shared" si="1"/>
        <v>（複数入力）未入力</v>
      </c>
    </row>
    <row r="20" spans="1:18" s="251" customFormat="1" ht="25.35" customHeight="1">
      <c r="A20" s="247"/>
      <c r="B20" s="248"/>
      <c r="C20" s="249">
        <f t="shared" si="0"/>
        <v>12</v>
      </c>
      <c r="D20" s="85"/>
      <c r="E20" s="82"/>
      <c r="F20" s="82"/>
      <c r="G20" s="82"/>
      <c r="H20" s="86"/>
      <c r="I20" s="86"/>
      <c r="J20" s="82"/>
      <c r="K20" s="82"/>
      <c r="L20" s="82"/>
      <c r="M20" s="82"/>
      <c r="N20" s="250"/>
      <c r="O20" s="247"/>
      <c r="Q20" s="252" t="s">
        <v>52</v>
      </c>
      <c r="R20" s="253" t="str">
        <f t="shared" si="1"/>
        <v>（複数入力）未入力</v>
      </c>
    </row>
    <row r="21" spans="1:18" s="251" customFormat="1" ht="25.35" customHeight="1">
      <c r="A21" s="247"/>
      <c r="B21" s="248"/>
      <c r="C21" s="249">
        <f t="shared" si="0"/>
        <v>13</v>
      </c>
      <c r="D21" s="85"/>
      <c r="E21" s="82"/>
      <c r="F21" s="82"/>
      <c r="G21" s="82"/>
      <c r="H21" s="86"/>
      <c r="I21" s="86"/>
      <c r="J21" s="82"/>
      <c r="K21" s="82"/>
      <c r="L21" s="82"/>
      <c r="M21" s="82"/>
      <c r="N21" s="250"/>
      <c r="O21" s="247"/>
      <c r="Q21" s="252" t="s">
        <v>52</v>
      </c>
      <c r="R21" s="253" t="str">
        <f t="shared" si="1"/>
        <v>（複数入力）未入力</v>
      </c>
    </row>
    <row r="22" spans="1:18" s="251" customFormat="1" ht="25.35" customHeight="1">
      <c r="A22" s="247"/>
      <c r="B22" s="248"/>
      <c r="C22" s="249">
        <f t="shared" si="0"/>
        <v>14</v>
      </c>
      <c r="D22" s="85"/>
      <c r="E22" s="82"/>
      <c r="F22" s="82"/>
      <c r="G22" s="82"/>
      <c r="H22" s="86"/>
      <c r="I22" s="86"/>
      <c r="J22" s="82"/>
      <c r="K22" s="82"/>
      <c r="L22" s="82"/>
      <c r="M22" s="82"/>
      <c r="N22" s="250"/>
      <c r="O22" s="247"/>
      <c r="Q22" s="252" t="s">
        <v>52</v>
      </c>
      <c r="R22" s="253" t="str">
        <f t="shared" si="1"/>
        <v>（複数入力）未入力</v>
      </c>
    </row>
    <row r="23" spans="1:18" s="251" customFormat="1" ht="25.35" customHeight="1">
      <c r="A23" s="247"/>
      <c r="B23" s="248"/>
      <c r="C23" s="249">
        <f t="shared" si="0"/>
        <v>15</v>
      </c>
      <c r="D23" s="85"/>
      <c r="E23" s="82"/>
      <c r="F23" s="82"/>
      <c r="G23" s="82"/>
      <c r="H23" s="86"/>
      <c r="I23" s="86"/>
      <c r="J23" s="82"/>
      <c r="K23" s="82"/>
      <c r="L23" s="82"/>
      <c r="M23" s="82"/>
      <c r="N23" s="250"/>
      <c r="O23" s="247"/>
      <c r="Q23" s="252" t="s">
        <v>52</v>
      </c>
      <c r="R23" s="253" t="str">
        <f t="shared" si="1"/>
        <v>（複数入力）未入力</v>
      </c>
    </row>
    <row r="24" spans="1:18" s="251" customFormat="1" ht="25.35" customHeight="1">
      <c r="A24" s="247"/>
      <c r="B24" s="248"/>
      <c r="C24" s="249">
        <f t="shared" si="0"/>
        <v>16</v>
      </c>
      <c r="D24" s="85"/>
      <c r="E24" s="82"/>
      <c r="F24" s="82"/>
      <c r="G24" s="82"/>
      <c r="H24" s="86"/>
      <c r="I24" s="86"/>
      <c r="J24" s="82"/>
      <c r="K24" s="82"/>
      <c r="L24" s="82"/>
      <c r="M24" s="82"/>
      <c r="N24" s="250"/>
      <c r="O24" s="247"/>
      <c r="Q24" s="252" t="s">
        <v>52</v>
      </c>
      <c r="R24" s="253" t="str">
        <f t="shared" si="1"/>
        <v>（複数入力）未入力</v>
      </c>
    </row>
    <row r="25" spans="1:18" s="251" customFormat="1" ht="25.35" customHeight="1">
      <c r="A25" s="247"/>
      <c r="B25" s="248"/>
      <c r="C25" s="249">
        <f t="shared" si="0"/>
        <v>17</v>
      </c>
      <c r="D25" s="85"/>
      <c r="E25" s="82"/>
      <c r="F25" s="82"/>
      <c r="G25" s="82"/>
      <c r="H25" s="86"/>
      <c r="I25" s="86"/>
      <c r="J25" s="82"/>
      <c r="K25" s="82"/>
      <c r="L25" s="82"/>
      <c r="M25" s="82"/>
      <c r="N25" s="250"/>
      <c r="O25" s="247"/>
      <c r="Q25" s="252" t="s">
        <v>52</v>
      </c>
      <c r="R25" s="253" t="str">
        <f t="shared" si="1"/>
        <v>（複数入力）未入力</v>
      </c>
    </row>
    <row r="26" spans="1:18" s="251" customFormat="1" ht="25.35" customHeight="1">
      <c r="A26" s="247"/>
      <c r="B26" s="248"/>
      <c r="C26" s="249">
        <f t="shared" si="0"/>
        <v>18</v>
      </c>
      <c r="D26" s="85"/>
      <c r="E26" s="82"/>
      <c r="F26" s="82"/>
      <c r="G26" s="82"/>
      <c r="H26" s="86"/>
      <c r="I26" s="86"/>
      <c r="J26" s="82"/>
      <c r="K26" s="82"/>
      <c r="L26" s="82"/>
      <c r="M26" s="82"/>
      <c r="N26" s="250"/>
      <c r="O26" s="247"/>
      <c r="Q26" s="252" t="s">
        <v>52</v>
      </c>
      <c r="R26" s="253" t="str">
        <f t="shared" si="1"/>
        <v>（複数入力）未入力</v>
      </c>
    </row>
    <row r="27" spans="1:18" s="251" customFormat="1" ht="25.35" customHeight="1">
      <c r="A27" s="247"/>
      <c r="B27" s="248"/>
      <c r="C27" s="249">
        <f t="shared" si="0"/>
        <v>19</v>
      </c>
      <c r="D27" s="85"/>
      <c r="E27" s="82"/>
      <c r="F27" s="82"/>
      <c r="G27" s="82"/>
      <c r="H27" s="86"/>
      <c r="I27" s="86"/>
      <c r="J27" s="82"/>
      <c r="K27" s="82"/>
      <c r="L27" s="82"/>
      <c r="M27" s="82"/>
      <c r="N27" s="250"/>
      <c r="O27" s="247"/>
      <c r="Q27" s="252" t="s">
        <v>52</v>
      </c>
      <c r="R27" s="253" t="str">
        <f t="shared" si="1"/>
        <v>（複数入力）未入力</v>
      </c>
    </row>
    <row r="28" spans="1:18" s="251" customFormat="1" ht="25.35" customHeight="1">
      <c r="A28" s="247"/>
      <c r="B28" s="248"/>
      <c r="C28" s="249">
        <f t="shared" si="0"/>
        <v>20</v>
      </c>
      <c r="D28" s="85"/>
      <c r="E28" s="82"/>
      <c r="F28" s="82"/>
      <c r="G28" s="82"/>
      <c r="H28" s="86"/>
      <c r="I28" s="86"/>
      <c r="J28" s="82"/>
      <c r="K28" s="82"/>
      <c r="L28" s="82"/>
      <c r="M28" s="82"/>
      <c r="N28" s="250"/>
      <c r="O28" s="247"/>
      <c r="Q28" s="252" t="s">
        <v>52</v>
      </c>
      <c r="R28" s="253" t="str">
        <f t="shared" si="1"/>
        <v>（複数入力）未入力</v>
      </c>
    </row>
    <row r="29" spans="1:18" s="251" customFormat="1" ht="25.35" customHeight="1">
      <c r="A29" s="247"/>
      <c r="B29" s="248"/>
      <c r="C29" s="249">
        <f t="shared" si="0"/>
        <v>21</v>
      </c>
      <c r="D29" s="85"/>
      <c r="E29" s="82"/>
      <c r="F29" s="82"/>
      <c r="G29" s="82"/>
      <c r="H29" s="86"/>
      <c r="I29" s="86"/>
      <c r="J29" s="82"/>
      <c r="K29" s="82"/>
      <c r="L29" s="82"/>
      <c r="M29" s="82"/>
      <c r="N29" s="250"/>
      <c r="O29" s="247"/>
      <c r="Q29" s="252" t="s">
        <v>52</v>
      </c>
      <c r="R29" s="253" t="str">
        <f t="shared" si="1"/>
        <v>（複数入力）未入力</v>
      </c>
    </row>
    <row r="30" spans="1:18" s="251" customFormat="1" ht="25.35" customHeight="1">
      <c r="A30" s="247"/>
      <c r="B30" s="248"/>
      <c r="C30" s="249">
        <f t="shared" si="0"/>
        <v>22</v>
      </c>
      <c r="D30" s="85"/>
      <c r="E30" s="82"/>
      <c r="F30" s="82"/>
      <c r="G30" s="82"/>
      <c r="H30" s="86"/>
      <c r="I30" s="86"/>
      <c r="J30" s="82"/>
      <c r="K30" s="82"/>
      <c r="L30" s="82"/>
      <c r="M30" s="82"/>
      <c r="N30" s="250"/>
      <c r="O30" s="247"/>
      <c r="Q30" s="252" t="s">
        <v>52</v>
      </c>
      <c r="R30" s="253" t="str">
        <f t="shared" si="1"/>
        <v>（複数入力）未入力</v>
      </c>
    </row>
    <row r="31" spans="1:18" s="251" customFormat="1" ht="25.35" customHeight="1">
      <c r="A31" s="247"/>
      <c r="B31" s="248"/>
      <c r="C31" s="249">
        <f t="shared" si="0"/>
        <v>23</v>
      </c>
      <c r="D31" s="85"/>
      <c r="E31" s="82"/>
      <c r="F31" s="82"/>
      <c r="G31" s="82"/>
      <c r="H31" s="86"/>
      <c r="I31" s="86"/>
      <c r="J31" s="82"/>
      <c r="K31" s="82"/>
      <c r="L31" s="82"/>
      <c r="M31" s="82"/>
      <c r="N31" s="250"/>
      <c r="O31" s="247"/>
      <c r="Q31" s="252" t="s">
        <v>52</v>
      </c>
      <c r="R31" s="253" t="str">
        <f t="shared" si="1"/>
        <v>（複数入力）未入力</v>
      </c>
    </row>
    <row r="32" spans="1:18" s="251" customFormat="1" ht="25.35" customHeight="1">
      <c r="A32" s="247"/>
      <c r="B32" s="248"/>
      <c r="C32" s="249">
        <f t="shared" si="0"/>
        <v>24</v>
      </c>
      <c r="D32" s="85"/>
      <c r="E32" s="82"/>
      <c r="F32" s="82"/>
      <c r="G32" s="82"/>
      <c r="H32" s="86"/>
      <c r="I32" s="86"/>
      <c r="J32" s="82"/>
      <c r="K32" s="82"/>
      <c r="L32" s="82"/>
      <c r="M32" s="82"/>
      <c r="N32" s="250"/>
      <c r="O32" s="247"/>
      <c r="Q32" s="252" t="s">
        <v>52</v>
      </c>
      <c r="R32" s="253" t="str">
        <f t="shared" si="1"/>
        <v>（複数入力）未入力</v>
      </c>
    </row>
    <row r="33" spans="1:18" s="251" customFormat="1" ht="25.35" customHeight="1">
      <c r="A33" s="247"/>
      <c r="B33" s="248"/>
      <c r="C33" s="249">
        <f t="shared" si="0"/>
        <v>25</v>
      </c>
      <c r="D33" s="85"/>
      <c r="E33" s="82"/>
      <c r="F33" s="82"/>
      <c r="G33" s="82"/>
      <c r="H33" s="86"/>
      <c r="I33" s="86"/>
      <c r="J33" s="82"/>
      <c r="K33" s="82"/>
      <c r="L33" s="82"/>
      <c r="M33" s="82"/>
      <c r="N33" s="250"/>
      <c r="O33" s="247"/>
      <c r="Q33" s="252" t="s">
        <v>52</v>
      </c>
      <c r="R33" s="253" t="str">
        <f t="shared" si="1"/>
        <v>（複数入力）未入力</v>
      </c>
    </row>
    <row r="34" spans="1:18" s="251" customFormat="1" ht="25.35" customHeight="1">
      <c r="A34" s="247"/>
      <c r="B34" s="248"/>
      <c r="C34" s="249">
        <f t="shared" si="0"/>
        <v>26</v>
      </c>
      <c r="D34" s="85"/>
      <c r="E34" s="82"/>
      <c r="F34" s="82"/>
      <c r="G34" s="82"/>
      <c r="H34" s="86"/>
      <c r="I34" s="86"/>
      <c r="J34" s="82"/>
      <c r="K34" s="82"/>
      <c r="L34" s="82"/>
      <c r="M34" s="82"/>
      <c r="N34" s="250"/>
      <c r="O34" s="247"/>
      <c r="Q34" s="252" t="s">
        <v>52</v>
      </c>
      <c r="R34" s="253" t="str">
        <f t="shared" si="1"/>
        <v>（複数入力）未入力</v>
      </c>
    </row>
    <row r="35" spans="1:18" s="251" customFormat="1" ht="25.35" customHeight="1">
      <c r="A35" s="247"/>
      <c r="B35" s="248"/>
      <c r="C35" s="249">
        <f t="shared" si="0"/>
        <v>27</v>
      </c>
      <c r="D35" s="85"/>
      <c r="E35" s="82"/>
      <c r="F35" s="82"/>
      <c r="G35" s="82"/>
      <c r="H35" s="86"/>
      <c r="I35" s="86"/>
      <c r="J35" s="82"/>
      <c r="K35" s="82"/>
      <c r="L35" s="82"/>
      <c r="M35" s="82"/>
      <c r="N35" s="250"/>
      <c r="O35" s="247"/>
      <c r="Q35" s="252" t="s">
        <v>52</v>
      </c>
      <c r="R35" s="253" t="str">
        <f t="shared" si="1"/>
        <v>（複数入力）未入力</v>
      </c>
    </row>
    <row r="36" spans="1:18" s="251" customFormat="1" ht="25.35" customHeight="1">
      <c r="A36" s="247"/>
      <c r="B36" s="248"/>
      <c r="C36" s="249">
        <f t="shared" si="0"/>
        <v>28</v>
      </c>
      <c r="D36" s="85"/>
      <c r="E36" s="82"/>
      <c r="F36" s="82"/>
      <c r="G36" s="82"/>
      <c r="H36" s="86"/>
      <c r="I36" s="86"/>
      <c r="J36" s="82"/>
      <c r="K36" s="82"/>
      <c r="L36" s="82"/>
      <c r="M36" s="82"/>
      <c r="N36" s="250"/>
      <c r="O36" s="247"/>
      <c r="Q36" s="252" t="s">
        <v>52</v>
      </c>
      <c r="R36" s="253" t="str">
        <f t="shared" si="1"/>
        <v>（複数入力）未入力</v>
      </c>
    </row>
    <row r="37" spans="1:18" s="251" customFormat="1" ht="25.35" customHeight="1">
      <c r="A37" s="247"/>
      <c r="B37" s="248"/>
      <c r="C37" s="249">
        <f t="shared" si="0"/>
        <v>29</v>
      </c>
      <c r="D37" s="85"/>
      <c r="E37" s="82"/>
      <c r="F37" s="82"/>
      <c r="G37" s="82"/>
      <c r="H37" s="86"/>
      <c r="I37" s="86"/>
      <c r="J37" s="82"/>
      <c r="K37" s="82"/>
      <c r="L37" s="82"/>
      <c r="M37" s="82"/>
      <c r="N37" s="250"/>
      <c r="O37" s="247"/>
      <c r="Q37" s="252" t="s">
        <v>52</v>
      </c>
      <c r="R37" s="253" t="str">
        <f t="shared" si="1"/>
        <v>（複数入力）未入力</v>
      </c>
    </row>
    <row r="38" spans="1:18" s="251" customFormat="1" ht="25.35" customHeight="1">
      <c r="A38" s="247"/>
      <c r="B38" s="248"/>
      <c r="C38" s="249">
        <f t="shared" si="0"/>
        <v>30</v>
      </c>
      <c r="D38" s="85"/>
      <c r="E38" s="82"/>
      <c r="F38" s="82"/>
      <c r="G38" s="82"/>
      <c r="H38" s="86"/>
      <c r="I38" s="86"/>
      <c r="J38" s="82"/>
      <c r="K38" s="82"/>
      <c r="L38" s="82"/>
      <c r="M38" s="82"/>
      <c r="N38" s="250"/>
      <c r="O38" s="247"/>
      <c r="Q38" s="252" t="s">
        <v>52</v>
      </c>
      <c r="R38" s="253" t="str">
        <f t="shared" si="1"/>
        <v>（複数入力）未入力</v>
      </c>
    </row>
    <row r="39" spans="1:18" ht="15" customHeight="1">
      <c r="B39" s="221"/>
      <c r="C39" s="236" t="s">
        <v>172</v>
      </c>
      <c r="D39" s="237"/>
      <c r="E39" s="237"/>
      <c r="F39" s="237"/>
      <c r="G39" s="237"/>
      <c r="H39" s="237"/>
      <c r="I39" s="237"/>
      <c r="J39" s="237"/>
      <c r="K39" s="237"/>
      <c r="L39" s="237"/>
      <c r="M39" s="238"/>
      <c r="N39" s="229"/>
      <c r="R39" s="234"/>
    </row>
    <row r="40" spans="1:18" ht="7.9" customHeight="1">
      <c r="B40" s="239"/>
      <c r="C40" s="240"/>
      <c r="D40" s="240"/>
      <c r="E40" s="218"/>
      <c r="F40" s="218"/>
      <c r="G40" s="218"/>
      <c r="H40" s="218"/>
      <c r="I40" s="218"/>
      <c r="J40" s="240"/>
      <c r="K40" s="240"/>
      <c r="L40" s="240"/>
      <c r="M40" s="240"/>
      <c r="N40" s="241"/>
    </row>
    <row r="41" spans="1:18" ht="409.5" hidden="1">
      <c r="B41" s="242" t="s">
        <v>145</v>
      </c>
      <c r="C41" s="223"/>
      <c r="D41" s="223"/>
      <c r="E41" s="223"/>
      <c r="F41" s="223"/>
      <c r="G41" s="223"/>
      <c r="H41" s="223"/>
      <c r="I41" s="223"/>
      <c r="J41" s="223"/>
      <c r="K41" s="223"/>
      <c r="L41" s="223"/>
      <c r="M41" s="223"/>
      <c r="N41" s="223"/>
    </row>
    <row r="42" spans="1:18">
      <c r="B42" s="243"/>
      <c r="C42" s="216" t="s">
        <v>112</v>
      </c>
      <c r="R42" s="234"/>
    </row>
    <row r="43" spans="1:18">
      <c r="Q43" s="244"/>
    </row>
    <row r="44" spans="1:18" hidden="1">
      <c r="Q44" s="244"/>
    </row>
    <row r="45" spans="1:18" hidden="1">
      <c r="C45" s="216" t="s">
        <v>173</v>
      </c>
      <c r="P45" s="244"/>
      <c r="Q45" s="219"/>
    </row>
    <row r="46" spans="1:18" hidden="1">
      <c r="E46" s="216" t="str">
        <f>IF(COUNTIF(I9:I39,"無地番")&gt;0," 無地番","")&amp;IF(COUNTIF(I9:I39,"道")&gt;0," 道","")&amp;IF(COUNTIF(I9:I39,"水")&gt;0," 水","")</f>
        <v/>
      </c>
      <c r="F46" s="216">
        <f>COUNTA(E9:E39)-1-(COUNTIF(I9:I39,"無地番")+COUNTIF(I9:I39,"道")+COUNTIF(I9:I39,"水"))</f>
        <v>-1</v>
      </c>
      <c r="P46" s="244"/>
      <c r="Q46" s="219"/>
    </row>
    <row r="47" spans="1:18" hidden="1">
      <c r="E47" s="216" t="str">
        <f>E9&amp;F9&amp;G9&amp;H9&amp;IF(J9="","","の一部")&amp;
IF(F46&gt;0,IF(COUNTA(E9:E39)&gt;1,"　外 "&amp;COUNTA(E9:E39)-1-(COUNTIF(I9:I39,"無地番")+COUNTIF(I9:I39,"道")+COUNTIF(I9:I39,"水"))&amp;" 筆",""),"")&amp;
IF(OR(COUNTIF(E46,"*無地番*")&gt;0,COUNTIF(E46,"*道*")&gt;0,COUNTIF(E46,"*水*")&gt;0),E46,"")</f>
        <v/>
      </c>
      <c r="P47" s="244"/>
      <c r="Q47" s="219"/>
    </row>
    <row r="48" spans="1:18" hidden="1">
      <c r="C48" s="216" t="s">
        <v>174</v>
      </c>
      <c r="E48" s="216" t="str" cm="1">
        <f t="array" ref="E48">IF(SUMPRODUCT((D9:D39="今回届出")*(I9:I39="無地番"))&gt;0," 無地番","")&amp;IF(SUMPRODUCT((D9:D39="今回届出")*(I9:I39="道"))&gt;0," 道","")&amp;IF(SUMPRODUCT((D9:D39="今回届出")*(I9:I39="水"))&gt;0," 水","")</f>
        <v/>
      </c>
      <c r="F48" s="216">
        <f>COUNTIF(D9:D39,"今回届出")-1-(COUNTIFS(I9:I39,"無地番",D9:D39,"今回届出")+COUNTIFS(I9:I39,"道",D9:D39,"今回届出")+COUNTIFS(I9:I39,"水",D9:D39,"今回届出"))</f>
        <v>-1</v>
      </c>
      <c r="P48" s="244"/>
      <c r="Q48" s="219"/>
    </row>
    <row r="49" spans="3:18" hidden="1">
      <c r="E49" s="216" t="e">
        <f>VLOOKUP("今回届出",D9:J39,2,FALSE)&amp;VLOOKUP("今回届出",D9:J39,3,FALSE)&amp;VLOOKUP("今回届出",D9:J39,4,FALSE)&amp;VLOOKUP("今回届出",D9:J39,5,FALSE)&amp;IF(VLOOKUP("今回届出",D9:J39,7,FALSE)="","","の一部")&amp;
IF(F48&gt;0,IF(COUNTIF(D9:D39,"今回届出")&gt;1,"　外 "&amp;COUNTIF(D9:D39,"今回届出")-1-(COUNTIFS(I9:I39,"無地番",D9:D39,"今回届出")+COUNTIFS(I9:I39,"道",D9:D39,"今回届出")+COUNTIFS(I9:I39,"水",D9:D39,"今回届出"))&amp;" 筆",""),"")&amp;
IF(OR(COUNTIF(E48,"*無地番*")&gt;0,COUNTIF(E48,"*道*")&gt;0,COUNTIF(E48,"*水*")&gt;0),E48,"")</f>
        <v>#N/A</v>
      </c>
      <c r="P49" s="244"/>
      <c r="Q49" s="219"/>
    </row>
    <row r="50" spans="3:18" hidden="1">
      <c r="P50" s="244"/>
      <c r="Q50" s="219"/>
    </row>
    <row r="51" spans="3:18" hidden="1">
      <c r="P51" s="244"/>
      <c r="Q51" s="219"/>
    </row>
    <row r="52" spans="3:18" hidden="1">
      <c r="C52" s="216" t="str">
        <f>IF(OR(COUNTIF(R9:R39,"*エラー*")&gt;0,D52=0),"エラー",IF(D52=E52,"全部","分割"))</f>
        <v>エラー</v>
      </c>
      <c r="D52" s="216">
        <f>COUNTIF(D9:D39,"今回届出")+COUNTIF(D9:D39,"改変対象地外")</f>
        <v>0</v>
      </c>
      <c r="E52" s="216">
        <f>COUNTA(E9:E39)</f>
        <v>0</v>
      </c>
      <c r="Q52" s="219"/>
      <c r="R52" s="234"/>
    </row>
    <row r="53" spans="3:18" ht="14.1" hidden="1" customHeight="1">
      <c r="Q53" s="244"/>
    </row>
    <row r="54" spans="3:18">
      <c r="Q54" s="244"/>
    </row>
    <row r="55" spans="3:18">
      <c r="C55" s="245"/>
    </row>
    <row r="56" spans="3:18">
      <c r="D56" s="246"/>
    </row>
    <row r="57" spans="3:18">
      <c r="D57" s="246"/>
    </row>
    <row r="58" spans="3:18">
      <c r="D58" s="246"/>
    </row>
    <row r="59" spans="3:18">
      <c r="D59" s="246"/>
    </row>
    <row r="60" spans="3:18">
      <c r="D60" s="246"/>
    </row>
    <row r="61" spans="3:18">
      <c r="D61" s="246"/>
    </row>
    <row r="62" spans="3:18">
      <c r="D62" s="246"/>
    </row>
    <row r="63" spans="3:18">
      <c r="D63" s="246"/>
    </row>
    <row r="64" spans="3:18">
      <c r="D64" s="246"/>
    </row>
    <row r="65" spans="4:4">
      <c r="D65" s="246"/>
    </row>
    <row r="66" spans="4:4">
      <c r="D66" s="246"/>
    </row>
    <row r="67" spans="4:4">
      <c r="D67" s="246"/>
    </row>
    <row r="68" spans="4:4">
      <c r="D68" s="246"/>
    </row>
    <row r="69" spans="4:4">
      <c r="D69" s="246"/>
    </row>
    <row r="70" spans="4:4">
      <c r="D70" s="246"/>
    </row>
    <row r="71" spans="4:4">
      <c r="D71" s="246"/>
    </row>
    <row r="72" spans="4:4">
      <c r="D72" s="246"/>
    </row>
    <row r="73" spans="4:4">
      <c r="D73" s="246"/>
    </row>
    <row r="74" spans="4:4">
      <c r="D74" s="246"/>
    </row>
    <row r="75" spans="4:4">
      <c r="D75" s="246"/>
    </row>
    <row r="76" spans="4:4">
      <c r="D76" s="246"/>
    </row>
    <row r="77" spans="4:4">
      <c r="D77" s="246"/>
    </row>
    <row r="78" spans="4:4">
      <c r="D78" s="246"/>
    </row>
    <row r="79" spans="4:4">
      <c r="D79" s="246"/>
    </row>
    <row r="80" spans="4:4">
      <c r="D80" s="246"/>
    </row>
    <row r="81" spans="4:4">
      <c r="D81" s="246"/>
    </row>
    <row r="82" spans="4:4">
      <c r="D82" s="246"/>
    </row>
    <row r="83" spans="4:4">
      <c r="D83" s="246"/>
    </row>
    <row r="84" spans="4:4">
      <c r="D84" s="246"/>
    </row>
    <row r="85" spans="4:4">
      <c r="D85" s="246"/>
    </row>
    <row r="86" spans="4:4">
      <c r="D86" s="246"/>
    </row>
    <row r="87" spans="4:4">
      <c r="D87" s="246"/>
    </row>
    <row r="88" spans="4:4">
      <c r="D88" s="246"/>
    </row>
    <row r="89" spans="4:4">
      <c r="D89" s="246"/>
    </row>
    <row r="90" spans="4:4">
      <c r="D90" s="246"/>
    </row>
    <row r="91" spans="4:4">
      <c r="D91" s="246"/>
    </row>
    <row r="92" spans="4:4">
      <c r="D92" s="246"/>
    </row>
    <row r="93" spans="4:4">
      <c r="D93" s="246"/>
    </row>
    <row r="94" spans="4:4">
      <c r="D94" s="246"/>
    </row>
    <row r="95" spans="4:4">
      <c r="D95" s="246"/>
    </row>
    <row r="96" spans="4:4">
      <c r="D96" s="246"/>
    </row>
    <row r="97" spans="4:4">
      <c r="D97" s="246"/>
    </row>
    <row r="98" spans="4:4">
      <c r="D98" s="246"/>
    </row>
    <row r="99" spans="4:4">
      <c r="D99" s="246"/>
    </row>
    <row r="100" spans="4:4">
      <c r="D100" s="246"/>
    </row>
    <row r="101" spans="4:4">
      <c r="D101" s="246"/>
    </row>
    <row r="102" spans="4:4">
      <c r="D102" s="246"/>
    </row>
    <row r="103" spans="4:4">
      <c r="D103" s="246"/>
    </row>
    <row r="104" spans="4:4">
      <c r="D104" s="246"/>
    </row>
    <row r="105" spans="4:4">
      <c r="D105" s="246"/>
    </row>
    <row r="106" spans="4:4">
      <c r="D106" s="246"/>
    </row>
    <row r="107" spans="4:4">
      <c r="D107" s="246"/>
    </row>
    <row r="108" spans="4:4">
      <c r="D108" s="246"/>
    </row>
    <row r="109" spans="4:4">
      <c r="D109" s="246"/>
    </row>
    <row r="110" spans="4:4">
      <c r="D110" s="246"/>
    </row>
    <row r="111" spans="4:4">
      <c r="D111" s="246"/>
    </row>
    <row r="112" spans="4:4">
      <c r="D112" s="246"/>
    </row>
    <row r="113" spans="4:4">
      <c r="D113" s="246"/>
    </row>
  </sheetData>
  <sheetProtection algorithmName="SHA-512" hashValue="hY7d1gN6lAzNsfG2axzSojoIJadaDa+0pv/8zS6WRGjcSP3tMo6FNaszruUJigiMtD5Tli1EzW85xS6jV2JWbQ==" saltValue="+tgYDqgPX20/AMwztoRdtw==" spinCount="100000" sheet="1" formatCells="0" formatColumns="0" formatRows="0" insertRows="0" deleteRows="0"/>
  <mergeCells count="9">
    <mergeCell ref="Q1:R1"/>
    <mergeCell ref="C7:C8"/>
    <mergeCell ref="D7:D8"/>
    <mergeCell ref="E7:H7"/>
    <mergeCell ref="I7:I8"/>
    <mergeCell ref="J7:J8"/>
    <mergeCell ref="K7:K8"/>
    <mergeCell ref="L7:L8"/>
    <mergeCell ref="M7:M8"/>
  </mergeCells>
  <phoneticPr fontId="3"/>
  <conditionalFormatting sqref="Q1:Q42 Q55:Q1048576">
    <cfRule type="cellIs" dxfId="13" priority="7" operator="equal">
      <formula>"必須"</formula>
    </cfRule>
  </conditionalFormatting>
  <conditionalFormatting sqref="R1:R42 R55:R1048576">
    <cfRule type="containsText" dxfId="12" priority="5" operator="containsText" text="（正常）">
      <formula>NOT(ISERROR(SEARCH("（正常）",R1)))</formula>
    </cfRule>
    <cfRule type="containsText" dxfId="11" priority="6" operator="containsText" text="（注意）">
      <formula>NOT(ISERROR(SEARCH("（注意）",R1)))</formula>
    </cfRule>
  </conditionalFormatting>
  <conditionalFormatting sqref="R1:R1048576">
    <cfRule type="containsText" dxfId="10" priority="2" operator="containsText" text="（エラー）">
      <formula>NOT(ISERROR(SEARCH("（エラー）",R1)))</formula>
    </cfRule>
  </conditionalFormatting>
  <conditionalFormatting sqref="R43:R54">
    <cfRule type="containsText" dxfId="9" priority="1" operator="containsText" text="（正常）">
      <formula>NOT(ISERROR(SEARCH("（正常）",R43)))</formula>
    </cfRule>
    <cfRule type="containsText" dxfId="8" priority="3" operator="containsText" text="（注意）">
      <formula>NOT(ISERROR(SEARCH("（注意）",R43)))</formula>
    </cfRule>
  </conditionalFormatting>
  <printOptions horizontalCentered="1"/>
  <pageMargins left="0.19685039370078741" right="0.19685039370078741" top="0.19685039370078741" bottom="0.19685039370078741" header="0.11811023622047245" footer="0"/>
  <pageSetup paperSize="9" scale="75" fitToHeight="0"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AA338EF-84F6-41ED-A3A5-6A6279AF9E32}">
          <x14:formula1>
            <xm:f>OFFSET(選択肢!$AQ$3,,,COUNTA(選択肢!$AQ$3:$AQ$32))</xm:f>
          </x14:formula1>
          <xm:sqref>J9:J38</xm:sqref>
        </x14:dataValidation>
        <x14:dataValidation type="list" allowBlank="1" showInputMessage="1" showErrorMessage="1" xr:uid="{FB48B455-68AB-45CC-9609-1900ECFD2D21}">
          <x14:formula1>
            <xm:f>OFFSET(選択肢!$AG$3,,,COUNTA(選択肢!$AG$3:$AG$32))</xm:f>
          </x14:formula1>
          <xm:sqref>D9:D38</xm:sqref>
        </x14:dataValidation>
        <x14:dataValidation type="list" allowBlank="1" showInputMessage="1" showErrorMessage="1" xr:uid="{B9258CDF-FD8F-43C7-A263-5A8257467E96}">
          <x14:formula1>
            <xm:f>OFFSET(マスタ!$A$5,,,COUNTA(マスタ!$A$5:$A$74))</xm:f>
          </x14:formula1>
          <xm:sqref>E9:E38</xm:sqref>
        </x14:dataValidation>
        <x14:dataValidation type="list" allowBlank="1" showInputMessage="1" showErrorMessage="1" xr:uid="{72FEA071-F537-4DB6-9FD6-10ABBA9DAE4A}">
          <x14:formula1>
            <xm:f>OFFSET(選択肢!$AM$3,,,COUNTA(選択肢!$AM$3:$AM$32))</xm:f>
          </x14:formula1>
          <xm:sqref>I9:I38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7915C-AD32-4732-AB8F-06411DD0621A}">
  <sheetPr codeName="Sheet54">
    <pageSetUpPr fitToPage="1"/>
  </sheetPr>
  <dimension ref="A1:AZ41"/>
  <sheetViews>
    <sheetView showGridLines="0" zoomScaleNormal="100" zoomScaleSheetLayoutView="100" workbookViewId="0"/>
  </sheetViews>
  <sheetFormatPr defaultColWidth="9" defaultRowHeight="15"/>
  <cols>
    <col min="1" max="2" width="2.625" style="255" customWidth="1"/>
    <col min="3" max="3" width="4.125" style="255" customWidth="1"/>
    <col min="4" max="4" width="16.125" style="255" bestFit="1" customWidth="1"/>
    <col min="5" max="5" width="20" style="255" bestFit="1" customWidth="1"/>
    <col min="6" max="7" width="18.625" style="255" customWidth="1"/>
    <col min="8" max="9" width="18.75" style="255" customWidth="1"/>
    <col min="10" max="10" width="14.625" style="255" customWidth="1"/>
    <col min="11" max="12" width="8.625" style="255" customWidth="1"/>
    <col min="13" max="13" width="18.625" style="255" customWidth="1"/>
    <col min="14" max="14" width="15.625" style="255" customWidth="1"/>
    <col min="15" max="16" width="13.625" style="255" customWidth="1"/>
    <col min="17" max="18" width="2.625" style="255" customWidth="1"/>
    <col min="19" max="19" width="2.625" style="257" customWidth="1"/>
    <col min="20" max="20" width="9" style="267"/>
    <col min="21" max="21" width="26" style="268" bestFit="1" customWidth="1"/>
    <col min="22" max="22" width="32.75" style="257" customWidth="1"/>
    <col min="23" max="23" width="2.625" style="257" customWidth="1"/>
    <col min="24" max="52" width="4.25" style="12" customWidth="1"/>
    <col min="53" max="16384" width="9" style="257"/>
  </cols>
  <sheetData>
    <row r="1" spans="1:52" ht="15" customHeight="1">
      <c r="B1" s="256" t="s">
        <v>175</v>
      </c>
      <c r="T1" s="420" t="s">
        <v>47</v>
      </c>
      <c r="U1" s="420"/>
      <c r="V1" s="307">
        <v>1</v>
      </c>
      <c r="X1" s="425" t="s">
        <v>1378</v>
      </c>
      <c r="Y1" s="426"/>
      <c r="Z1" s="426"/>
      <c r="AA1" s="426"/>
      <c r="AB1" s="426"/>
      <c r="AC1" s="426"/>
      <c r="AD1" s="426"/>
      <c r="AE1" s="426"/>
      <c r="AF1" s="426"/>
      <c r="AG1" s="426"/>
      <c r="AH1" s="426"/>
      <c r="AI1" s="426"/>
      <c r="AJ1" s="426"/>
      <c r="AK1" s="427" t="s">
        <v>1379</v>
      </c>
      <c r="AL1" s="428"/>
      <c r="AM1" s="428"/>
      <c r="AN1" s="428"/>
      <c r="AO1" s="428"/>
      <c r="AP1" s="428"/>
      <c r="AQ1" s="428"/>
      <c r="AR1" s="428"/>
      <c r="AS1" s="428"/>
      <c r="AT1" s="429"/>
      <c r="AU1" s="426" t="s">
        <v>1380</v>
      </c>
      <c r="AV1" s="426"/>
      <c r="AW1" s="426"/>
      <c r="AX1" s="426"/>
      <c r="AY1" s="426"/>
      <c r="AZ1" s="430"/>
    </row>
    <row r="2" spans="1:52">
      <c r="B2" s="258"/>
      <c r="C2" s="259" t="s">
        <v>1376</v>
      </c>
      <c r="D2" s="259"/>
      <c r="E2" s="259"/>
      <c r="F2" s="260"/>
      <c r="G2" s="260"/>
      <c r="H2" s="260"/>
      <c r="I2" s="260"/>
      <c r="J2" s="260"/>
      <c r="K2" s="260"/>
      <c r="L2" s="260"/>
      <c r="M2" s="260"/>
      <c r="N2" s="260"/>
      <c r="O2" s="260"/>
      <c r="P2" s="260"/>
      <c r="Q2" s="261"/>
      <c r="T2" s="262" t="s">
        <v>49</v>
      </c>
      <c r="U2" s="263" t="s">
        <v>50</v>
      </c>
      <c r="X2" s="431" t="s">
        <v>1381</v>
      </c>
      <c r="Y2" s="418" t="s">
        <v>247</v>
      </c>
      <c r="Z2" s="418" t="s">
        <v>258</v>
      </c>
      <c r="AA2" s="418" t="s">
        <v>265</v>
      </c>
      <c r="AB2" s="418" t="s">
        <v>271</v>
      </c>
      <c r="AC2" s="418" t="s">
        <v>278</v>
      </c>
      <c r="AD2" s="418" t="s">
        <v>285</v>
      </c>
      <c r="AE2" s="418" t="s">
        <v>292</v>
      </c>
      <c r="AF2" s="418" t="s">
        <v>210</v>
      </c>
      <c r="AG2" s="418" t="s">
        <v>305</v>
      </c>
      <c r="AH2" s="418" t="s">
        <v>312</v>
      </c>
      <c r="AI2" s="418" t="s">
        <v>318</v>
      </c>
      <c r="AJ2" s="433" t="s">
        <v>325</v>
      </c>
      <c r="AK2" s="431" t="s">
        <v>1382</v>
      </c>
      <c r="AL2" s="418" t="s">
        <v>251</v>
      </c>
      <c r="AM2" s="418" t="s">
        <v>259</v>
      </c>
      <c r="AN2" s="418" t="s">
        <v>267</v>
      </c>
      <c r="AO2" s="418" t="s">
        <v>273</v>
      </c>
      <c r="AP2" s="418" t="s">
        <v>280</v>
      </c>
      <c r="AQ2" s="418" t="s">
        <v>287</v>
      </c>
      <c r="AR2" s="418" t="s">
        <v>294</v>
      </c>
      <c r="AS2" s="418" t="s">
        <v>300</v>
      </c>
      <c r="AT2" s="433" t="s">
        <v>307</v>
      </c>
      <c r="AU2" s="431" t="s">
        <v>1383</v>
      </c>
      <c r="AV2" s="418" t="s">
        <v>319</v>
      </c>
      <c r="AW2" s="418" t="s">
        <v>326</v>
      </c>
      <c r="AX2" s="418" t="s">
        <v>1582</v>
      </c>
      <c r="AY2" s="418" t="s">
        <v>342</v>
      </c>
      <c r="AZ2" s="433" t="s">
        <v>1384</v>
      </c>
    </row>
    <row r="3" spans="1:52">
      <c r="B3" s="264"/>
      <c r="C3" s="284" t="s">
        <v>150</v>
      </c>
      <c r="D3" s="284"/>
      <c r="E3" s="284"/>
      <c r="F3" s="269"/>
      <c r="G3" s="269"/>
      <c r="H3" s="269"/>
      <c r="I3" s="269"/>
      <c r="J3" s="269"/>
      <c r="K3" s="269"/>
      <c r="L3" s="269"/>
      <c r="M3" s="269"/>
      <c r="N3" s="269"/>
      <c r="O3" s="269"/>
      <c r="P3" s="269"/>
      <c r="Q3" s="266"/>
      <c r="T3" s="262"/>
      <c r="U3" s="263"/>
      <c r="X3" s="432"/>
      <c r="Y3" s="419"/>
      <c r="Z3" s="419"/>
      <c r="AA3" s="419"/>
      <c r="AB3" s="419"/>
      <c r="AC3" s="419"/>
      <c r="AD3" s="419"/>
      <c r="AE3" s="419"/>
      <c r="AF3" s="419"/>
      <c r="AG3" s="419"/>
      <c r="AH3" s="419"/>
      <c r="AI3" s="419"/>
      <c r="AJ3" s="434"/>
      <c r="AK3" s="432"/>
      <c r="AL3" s="419"/>
      <c r="AM3" s="419"/>
      <c r="AN3" s="419"/>
      <c r="AO3" s="419"/>
      <c r="AP3" s="419"/>
      <c r="AQ3" s="419"/>
      <c r="AR3" s="419"/>
      <c r="AS3" s="419"/>
      <c r="AT3" s="434"/>
      <c r="AU3" s="432"/>
      <c r="AV3" s="419"/>
      <c r="AW3" s="419"/>
      <c r="AX3" s="419"/>
      <c r="AY3" s="419"/>
      <c r="AZ3" s="434"/>
    </row>
    <row r="4" spans="1:52" ht="18.75" customHeight="1">
      <c r="B4" s="264"/>
      <c r="C4" s="412" t="s">
        <v>152</v>
      </c>
      <c r="D4" s="412" t="s">
        <v>1374</v>
      </c>
      <c r="E4" s="412" t="s">
        <v>1375</v>
      </c>
      <c r="F4" s="412" t="s">
        <v>121</v>
      </c>
      <c r="G4" s="412" t="s">
        <v>176</v>
      </c>
      <c r="H4" s="415" t="s">
        <v>177</v>
      </c>
      <c r="I4" s="415"/>
      <c r="J4" s="415" t="s">
        <v>178</v>
      </c>
      <c r="K4" s="415"/>
      <c r="L4" s="415"/>
      <c r="M4" s="412" t="s">
        <v>179</v>
      </c>
      <c r="N4" s="412" t="s">
        <v>180</v>
      </c>
      <c r="O4" s="421" t="s">
        <v>181</v>
      </c>
      <c r="P4" s="421" t="s">
        <v>182</v>
      </c>
      <c r="Q4" s="266"/>
      <c r="X4" s="432"/>
      <c r="Y4" s="419"/>
      <c r="Z4" s="419"/>
      <c r="AA4" s="419"/>
      <c r="AB4" s="419"/>
      <c r="AC4" s="419"/>
      <c r="AD4" s="419"/>
      <c r="AE4" s="419"/>
      <c r="AF4" s="419"/>
      <c r="AG4" s="419"/>
      <c r="AH4" s="419"/>
      <c r="AI4" s="419"/>
      <c r="AJ4" s="434"/>
      <c r="AK4" s="432"/>
      <c r="AL4" s="419"/>
      <c r="AM4" s="419"/>
      <c r="AN4" s="419"/>
      <c r="AO4" s="419"/>
      <c r="AP4" s="419"/>
      <c r="AQ4" s="419"/>
      <c r="AR4" s="419"/>
      <c r="AS4" s="419"/>
      <c r="AT4" s="434"/>
      <c r="AU4" s="432"/>
      <c r="AV4" s="419"/>
      <c r="AW4" s="419"/>
      <c r="AX4" s="419"/>
      <c r="AY4" s="419"/>
      <c r="AZ4" s="434"/>
    </row>
    <row r="5" spans="1:52" ht="18.75" customHeight="1">
      <c r="B5" s="264"/>
      <c r="C5" s="413"/>
      <c r="D5" s="413"/>
      <c r="E5" s="413"/>
      <c r="F5" s="413"/>
      <c r="G5" s="413"/>
      <c r="H5" s="412" t="s">
        <v>183</v>
      </c>
      <c r="I5" s="412" t="s">
        <v>184</v>
      </c>
      <c r="J5" s="412" t="s">
        <v>185</v>
      </c>
      <c r="K5" s="416" t="s">
        <v>126</v>
      </c>
      <c r="L5" s="417"/>
      <c r="M5" s="413"/>
      <c r="N5" s="413"/>
      <c r="O5" s="422"/>
      <c r="P5" s="422"/>
      <c r="Q5" s="266"/>
      <c r="T5" s="262"/>
      <c r="U5" s="263"/>
      <c r="X5" s="432"/>
      <c r="Y5" s="419"/>
      <c r="Z5" s="419"/>
      <c r="AA5" s="419"/>
      <c r="AB5" s="419"/>
      <c r="AC5" s="419"/>
      <c r="AD5" s="419"/>
      <c r="AE5" s="419"/>
      <c r="AF5" s="419"/>
      <c r="AG5" s="419"/>
      <c r="AH5" s="419"/>
      <c r="AI5" s="419"/>
      <c r="AJ5" s="434"/>
      <c r="AK5" s="432"/>
      <c r="AL5" s="419"/>
      <c r="AM5" s="419"/>
      <c r="AN5" s="419"/>
      <c r="AO5" s="419"/>
      <c r="AP5" s="419"/>
      <c r="AQ5" s="419"/>
      <c r="AR5" s="419"/>
      <c r="AS5" s="419"/>
      <c r="AT5" s="434"/>
      <c r="AU5" s="432"/>
      <c r="AV5" s="419"/>
      <c r="AW5" s="419"/>
      <c r="AX5" s="419"/>
      <c r="AY5" s="419"/>
      <c r="AZ5" s="434"/>
    </row>
    <row r="6" spans="1:52" ht="18.75" customHeight="1">
      <c r="B6" s="264"/>
      <c r="C6" s="414"/>
      <c r="D6" s="414"/>
      <c r="E6" s="414"/>
      <c r="F6" s="414"/>
      <c r="G6" s="414"/>
      <c r="H6" s="414"/>
      <c r="I6" s="414"/>
      <c r="J6" s="414"/>
      <c r="K6" s="265" t="s">
        <v>186</v>
      </c>
      <c r="L6" s="265" t="s">
        <v>187</v>
      </c>
      <c r="M6" s="414"/>
      <c r="N6" s="414"/>
      <c r="O6" s="423"/>
      <c r="P6" s="423"/>
      <c r="Q6" s="266"/>
      <c r="U6" s="168"/>
      <c r="X6" s="432"/>
      <c r="Y6" s="419"/>
      <c r="Z6" s="419"/>
      <c r="AA6" s="419"/>
      <c r="AB6" s="419"/>
      <c r="AC6" s="419"/>
      <c r="AD6" s="419"/>
      <c r="AE6" s="419"/>
      <c r="AF6" s="419"/>
      <c r="AG6" s="419"/>
      <c r="AH6" s="419"/>
      <c r="AI6" s="419"/>
      <c r="AJ6" s="434"/>
      <c r="AK6" s="438"/>
      <c r="AL6" s="424"/>
      <c r="AM6" s="424"/>
      <c r="AN6" s="424"/>
      <c r="AO6" s="424"/>
      <c r="AP6" s="424"/>
      <c r="AQ6" s="424"/>
      <c r="AR6" s="424"/>
      <c r="AS6" s="424"/>
      <c r="AT6" s="435"/>
      <c r="AU6" s="438"/>
      <c r="AV6" s="424"/>
      <c r="AW6" s="424"/>
      <c r="AX6" s="424"/>
      <c r="AY6" s="424"/>
      <c r="AZ6" s="435"/>
    </row>
    <row r="7" spans="1:52" s="274" customFormat="1" ht="22.35" customHeight="1">
      <c r="A7" s="270"/>
      <c r="B7" s="271"/>
      <c r="C7" s="272">
        <f>ROW()-6</f>
        <v>1</v>
      </c>
      <c r="D7" s="89"/>
      <c r="E7" s="89"/>
      <c r="F7" s="87"/>
      <c r="G7" s="88"/>
      <c r="H7" s="285" t="str" cm="1">
        <f t="array" ref="H7">_xlfn.TEXTJOIN(", ",TRUE,IF(X7="●",X$2,_xlfn.TEXTJOIN(", ",TRUE, _xlfn._xlws.FILTER($Y$2:$AJ$6,Y7:AJ7="●",""))),IF(AK7="●",AK$2,_xlfn.TEXTJOIN(", ",TRUE, _xlfn._xlws.FILTER($AL$2:$AT$6,AL7:AT7="●",""))),IF(AU7="●",AU$2,_xlfn.TEXTJOIN(", ",TRUE, _xlfn._xlws.FILTER($AV$2:$AZ$6,AV7:AZ7="●",""))))</f>
        <v/>
      </c>
      <c r="I7" s="87"/>
      <c r="J7" s="87"/>
      <c r="K7" s="169"/>
      <c r="L7" s="169"/>
      <c r="M7" s="87"/>
      <c r="N7" s="87"/>
      <c r="O7" s="89"/>
      <c r="P7" s="89"/>
      <c r="Q7" s="273"/>
      <c r="R7" s="270"/>
      <c r="T7" s="275" t="s">
        <v>52</v>
      </c>
      <c r="U7" s="276" t="str">
        <f>IF(OR(第34号様式!E75="※調査結果により対象地内において土壌汚染のおそれがあるため土壌汚染状況調査を実施する。",第34号様式!E75="※調査結果により今回届出の対象地内において土壌汚染のおそれがあるため土壌汚染状況調査を実施する。",第34号様式!E75=""),IF(COUNTBLANK(D7:P7)=0,"（正常）入力済み",IF(COUNTBLANK(D7:P7)=13,"（エラー）未入力","（エラー）一部未入力項目あり")),"（正常）入力不要")</f>
        <v>（エラー）未入力</v>
      </c>
      <c r="V7" s="436" t="s">
        <v>1377</v>
      </c>
      <c r="X7" s="286"/>
      <c r="Y7" s="287"/>
      <c r="Z7" s="288"/>
      <c r="AA7" s="288"/>
      <c r="AB7" s="288"/>
      <c r="AC7" s="288"/>
      <c r="AD7" s="288"/>
      <c r="AE7" s="288"/>
      <c r="AF7" s="288"/>
      <c r="AG7" s="288"/>
      <c r="AH7" s="288"/>
      <c r="AI7" s="288"/>
      <c r="AJ7" s="289"/>
      <c r="AK7" s="286"/>
      <c r="AL7" s="288"/>
      <c r="AM7" s="288"/>
      <c r="AN7" s="288"/>
      <c r="AO7" s="288"/>
      <c r="AP7" s="288"/>
      <c r="AQ7" s="288"/>
      <c r="AR7" s="288"/>
      <c r="AS7" s="288"/>
      <c r="AT7" s="290"/>
      <c r="AU7" s="287"/>
      <c r="AV7" s="288"/>
      <c r="AW7" s="288"/>
      <c r="AX7" s="288"/>
      <c r="AY7" s="288"/>
      <c r="AZ7" s="290"/>
    </row>
    <row r="8" spans="1:52" s="274" customFormat="1" ht="22.9" customHeight="1">
      <c r="A8" s="270"/>
      <c r="B8" s="271"/>
      <c r="C8" s="272">
        <f t="shared" ref="C8:C36" si="0">ROW()-6</f>
        <v>2</v>
      </c>
      <c r="D8" s="89"/>
      <c r="E8" s="89"/>
      <c r="F8" s="87"/>
      <c r="G8" s="88"/>
      <c r="H8" s="285" t="str" cm="1">
        <f t="array" ref="H8">_xlfn.TEXTJOIN(", ",TRUE,IF(X8="●",X$2,_xlfn.TEXTJOIN(", ",TRUE, _xlfn._xlws.FILTER($Y$2:$AJ$6,Y8:AJ8="●",""))),IF(AK8="●",AK$2,_xlfn.TEXTJOIN(", ",TRUE, _xlfn._xlws.FILTER($AL$2:$AT$6,AL8:AT8="●",""))),IF(AU8="●",AU$2,_xlfn.TEXTJOIN(", ",TRUE, _xlfn._xlws.FILTER($AV$2:$AZ$6,AV8:AZ8="●",""))))</f>
        <v/>
      </c>
      <c r="I8" s="87"/>
      <c r="J8" s="87"/>
      <c r="K8" s="169"/>
      <c r="L8" s="169"/>
      <c r="M8" s="87"/>
      <c r="N8" s="87"/>
      <c r="O8" s="89"/>
      <c r="P8" s="89"/>
      <c r="Q8" s="273"/>
      <c r="R8" s="270"/>
      <c r="T8" s="275" t="s">
        <v>52</v>
      </c>
      <c r="U8" s="276" t="str">
        <f t="shared" ref="U8:U36" si="1">IF(COUNTBLANK(D8:P8)=0,"（正常）入力済み",IF(COUNTBLANK(D8:P8)=13,"（複数入力）未入力","（エラー）一部未入力項目あり"))</f>
        <v>（複数入力）未入力</v>
      </c>
      <c r="V8" s="437"/>
      <c r="X8" s="286"/>
      <c r="Y8" s="287"/>
      <c r="Z8" s="288"/>
      <c r="AA8" s="288"/>
      <c r="AB8" s="288"/>
      <c r="AC8" s="288"/>
      <c r="AD8" s="288"/>
      <c r="AE8" s="288"/>
      <c r="AF8" s="288"/>
      <c r="AG8" s="288"/>
      <c r="AH8" s="288"/>
      <c r="AI8" s="288"/>
      <c r="AJ8" s="289"/>
      <c r="AK8" s="286"/>
      <c r="AL8" s="288"/>
      <c r="AM8" s="288"/>
      <c r="AN8" s="288"/>
      <c r="AO8" s="288"/>
      <c r="AP8" s="288"/>
      <c r="AQ8" s="288"/>
      <c r="AR8" s="288"/>
      <c r="AS8" s="288"/>
      <c r="AT8" s="290"/>
      <c r="AU8" s="287"/>
      <c r="AV8" s="288"/>
      <c r="AW8" s="288"/>
      <c r="AX8" s="288"/>
      <c r="AY8" s="288"/>
      <c r="AZ8" s="290"/>
    </row>
    <row r="9" spans="1:52" s="274" customFormat="1" ht="22.9" customHeight="1">
      <c r="A9" s="270"/>
      <c r="B9" s="271"/>
      <c r="C9" s="272">
        <f t="shared" si="0"/>
        <v>3</v>
      </c>
      <c r="D9" s="89"/>
      <c r="E9" s="89"/>
      <c r="F9" s="87"/>
      <c r="G9" s="88"/>
      <c r="H9" s="285" t="str" cm="1">
        <f t="array" ref="H9">_xlfn.TEXTJOIN(", ",TRUE,IF(X9="●",X$2,_xlfn.TEXTJOIN(", ",TRUE, _xlfn._xlws.FILTER($Y$2:$AJ$6,Y9:AJ9="●",""))),IF(AK9="●",AK$2,_xlfn.TEXTJOIN(", ",TRUE, _xlfn._xlws.FILTER($AL$2:$AT$6,AL9:AT9="●",""))),IF(AU9="●",AU$2,_xlfn.TEXTJOIN(", ",TRUE, _xlfn._xlws.FILTER($AV$2:$AZ$6,AV9:AZ9="●",""))))</f>
        <v/>
      </c>
      <c r="I9" s="87"/>
      <c r="J9" s="87"/>
      <c r="K9" s="169"/>
      <c r="L9" s="169"/>
      <c r="M9" s="87"/>
      <c r="N9" s="87"/>
      <c r="O9" s="89"/>
      <c r="P9" s="89"/>
      <c r="Q9" s="273"/>
      <c r="R9" s="270"/>
      <c r="T9" s="275" t="s">
        <v>52</v>
      </c>
      <c r="U9" s="276" t="str">
        <f t="shared" si="1"/>
        <v>（複数入力）未入力</v>
      </c>
      <c r="V9" s="437"/>
      <c r="X9" s="286"/>
      <c r="Y9" s="287"/>
      <c r="Z9" s="288"/>
      <c r="AA9" s="288"/>
      <c r="AB9" s="288"/>
      <c r="AC9" s="288"/>
      <c r="AD9" s="288"/>
      <c r="AE9" s="288"/>
      <c r="AF9" s="288"/>
      <c r="AG9" s="288"/>
      <c r="AH9" s="288"/>
      <c r="AI9" s="288"/>
      <c r="AJ9" s="289"/>
      <c r="AK9" s="286"/>
      <c r="AL9" s="288"/>
      <c r="AM9" s="288"/>
      <c r="AN9" s="288"/>
      <c r="AO9" s="288"/>
      <c r="AP9" s="288"/>
      <c r="AQ9" s="288"/>
      <c r="AR9" s="288"/>
      <c r="AS9" s="288"/>
      <c r="AT9" s="290"/>
      <c r="AU9" s="287"/>
      <c r="AV9" s="288"/>
      <c r="AW9" s="288"/>
      <c r="AX9" s="288"/>
      <c r="AY9" s="288"/>
      <c r="AZ9" s="290"/>
    </row>
    <row r="10" spans="1:52" s="274" customFormat="1" ht="22.9" customHeight="1">
      <c r="A10" s="270"/>
      <c r="B10" s="271"/>
      <c r="C10" s="272">
        <f t="shared" si="0"/>
        <v>4</v>
      </c>
      <c r="D10" s="89"/>
      <c r="E10" s="89"/>
      <c r="F10" s="87"/>
      <c r="G10" s="88"/>
      <c r="H10" s="285" t="str" cm="1">
        <f t="array" ref="H10">_xlfn.TEXTJOIN(", ",TRUE,IF(X10="●",X$2,_xlfn.TEXTJOIN(", ",TRUE, _xlfn._xlws.FILTER($Y$2:$AJ$6,Y10:AJ10="●",""))),IF(AK10="●",AK$2,_xlfn.TEXTJOIN(", ",TRUE, _xlfn._xlws.FILTER($AL$2:$AT$6,AL10:AT10="●",""))),IF(AU10="●",AU$2,_xlfn.TEXTJOIN(", ",TRUE, _xlfn._xlws.FILTER($AV$2:$AZ$6,AV10:AZ10="●",""))))</f>
        <v/>
      </c>
      <c r="I10" s="87"/>
      <c r="J10" s="87"/>
      <c r="K10" s="169"/>
      <c r="L10" s="169"/>
      <c r="M10" s="87"/>
      <c r="N10" s="87"/>
      <c r="O10" s="89"/>
      <c r="P10" s="89"/>
      <c r="Q10" s="273"/>
      <c r="R10" s="270"/>
      <c r="T10" s="275" t="s">
        <v>52</v>
      </c>
      <c r="U10" s="276" t="str">
        <f t="shared" si="1"/>
        <v>（複数入力）未入力</v>
      </c>
      <c r="X10" s="286"/>
      <c r="Y10" s="287"/>
      <c r="Z10" s="288"/>
      <c r="AA10" s="288"/>
      <c r="AB10" s="288"/>
      <c r="AC10" s="288"/>
      <c r="AD10" s="288"/>
      <c r="AE10" s="288"/>
      <c r="AF10" s="288"/>
      <c r="AG10" s="288"/>
      <c r="AH10" s="288"/>
      <c r="AI10" s="288"/>
      <c r="AJ10" s="289"/>
      <c r="AK10" s="286"/>
      <c r="AL10" s="288"/>
      <c r="AM10" s="288"/>
      <c r="AN10" s="288"/>
      <c r="AO10" s="288"/>
      <c r="AP10" s="288"/>
      <c r="AQ10" s="288"/>
      <c r="AR10" s="288"/>
      <c r="AS10" s="288"/>
      <c r="AT10" s="290"/>
      <c r="AU10" s="287"/>
      <c r="AV10" s="288"/>
      <c r="AW10" s="288"/>
      <c r="AX10" s="288"/>
      <c r="AY10" s="288"/>
      <c r="AZ10" s="290"/>
    </row>
    <row r="11" spans="1:52" s="274" customFormat="1" ht="22.9" customHeight="1">
      <c r="A11" s="270"/>
      <c r="B11" s="271"/>
      <c r="C11" s="272">
        <f t="shared" si="0"/>
        <v>5</v>
      </c>
      <c r="D11" s="89"/>
      <c r="E11" s="89"/>
      <c r="F11" s="87"/>
      <c r="G11" s="88"/>
      <c r="H11" s="285" t="str" cm="1">
        <f t="array" ref="H11">_xlfn.TEXTJOIN(", ",TRUE,IF(X11="●",X$2,_xlfn.TEXTJOIN(", ",TRUE, _xlfn._xlws.FILTER($Y$2:$AJ$6,Y11:AJ11="●",""))),IF(AK11="●",AK$2,_xlfn.TEXTJOIN(", ",TRUE, _xlfn._xlws.FILTER($AL$2:$AT$6,AL11:AT11="●",""))),IF(AU11="●",AU$2,_xlfn.TEXTJOIN(", ",TRUE, _xlfn._xlws.FILTER($AV$2:$AZ$6,AV11:AZ11="●",""))))</f>
        <v/>
      </c>
      <c r="I11" s="87"/>
      <c r="J11" s="87"/>
      <c r="K11" s="169"/>
      <c r="L11" s="169"/>
      <c r="M11" s="87"/>
      <c r="N11" s="87"/>
      <c r="O11" s="89"/>
      <c r="P11" s="89"/>
      <c r="Q11" s="273"/>
      <c r="R11" s="270"/>
      <c r="T11" s="275" t="s">
        <v>52</v>
      </c>
      <c r="U11" s="276" t="str">
        <f t="shared" si="1"/>
        <v>（複数入力）未入力</v>
      </c>
      <c r="X11" s="286"/>
      <c r="Y11" s="287"/>
      <c r="Z11" s="288"/>
      <c r="AA11" s="288"/>
      <c r="AB11" s="288"/>
      <c r="AC11" s="288"/>
      <c r="AD11" s="288"/>
      <c r="AE11" s="288"/>
      <c r="AF11" s="288"/>
      <c r="AG11" s="288"/>
      <c r="AH11" s="288"/>
      <c r="AI11" s="288"/>
      <c r="AJ11" s="289"/>
      <c r="AK11" s="286"/>
      <c r="AL11" s="288"/>
      <c r="AM11" s="288"/>
      <c r="AN11" s="288"/>
      <c r="AO11" s="288"/>
      <c r="AP11" s="288"/>
      <c r="AQ11" s="288"/>
      <c r="AR11" s="288"/>
      <c r="AS11" s="288"/>
      <c r="AT11" s="290"/>
      <c r="AU11" s="287"/>
      <c r="AV11" s="288"/>
      <c r="AW11" s="288"/>
      <c r="AX11" s="288"/>
      <c r="AY11" s="288"/>
      <c r="AZ11" s="290"/>
    </row>
    <row r="12" spans="1:52" s="274" customFormat="1" ht="22.9" customHeight="1">
      <c r="A12" s="270"/>
      <c r="B12" s="271"/>
      <c r="C12" s="272">
        <f t="shared" si="0"/>
        <v>6</v>
      </c>
      <c r="D12" s="89"/>
      <c r="E12" s="89"/>
      <c r="F12" s="87"/>
      <c r="G12" s="88"/>
      <c r="H12" s="285" t="str" cm="1">
        <f t="array" ref="H12">_xlfn.TEXTJOIN(", ",TRUE,IF(X12="●",X$2,_xlfn.TEXTJOIN(", ",TRUE, _xlfn._xlws.FILTER($Y$2:$AJ$6,Y12:AJ12="●",""))),IF(AK12="●",AK$2,_xlfn.TEXTJOIN(", ",TRUE, _xlfn._xlws.FILTER($AL$2:$AT$6,AL12:AT12="●",""))),IF(AU12="●",AU$2,_xlfn.TEXTJOIN(", ",TRUE, _xlfn._xlws.FILTER($AV$2:$AZ$6,AV12:AZ12="●",""))))</f>
        <v/>
      </c>
      <c r="I12" s="87"/>
      <c r="J12" s="87"/>
      <c r="K12" s="169"/>
      <c r="L12" s="169"/>
      <c r="M12" s="87"/>
      <c r="N12" s="87"/>
      <c r="O12" s="89"/>
      <c r="P12" s="89"/>
      <c r="Q12" s="273"/>
      <c r="R12" s="270"/>
      <c r="T12" s="275" t="s">
        <v>52</v>
      </c>
      <c r="U12" s="276" t="str">
        <f t="shared" si="1"/>
        <v>（複数入力）未入力</v>
      </c>
      <c r="X12" s="286"/>
      <c r="Y12" s="287"/>
      <c r="Z12" s="288"/>
      <c r="AA12" s="288"/>
      <c r="AB12" s="288"/>
      <c r="AC12" s="288"/>
      <c r="AD12" s="288"/>
      <c r="AE12" s="288"/>
      <c r="AF12" s="288"/>
      <c r="AG12" s="288"/>
      <c r="AH12" s="288"/>
      <c r="AI12" s="288"/>
      <c r="AJ12" s="289"/>
      <c r="AK12" s="286"/>
      <c r="AL12" s="288"/>
      <c r="AM12" s="288"/>
      <c r="AN12" s="288"/>
      <c r="AO12" s="288"/>
      <c r="AP12" s="288"/>
      <c r="AQ12" s="288"/>
      <c r="AR12" s="288"/>
      <c r="AS12" s="288"/>
      <c r="AT12" s="290"/>
      <c r="AU12" s="287"/>
      <c r="AV12" s="288"/>
      <c r="AW12" s="288"/>
      <c r="AX12" s="288"/>
      <c r="AY12" s="288"/>
      <c r="AZ12" s="290"/>
    </row>
    <row r="13" spans="1:52" s="274" customFormat="1" ht="22.5" customHeight="1">
      <c r="A13" s="270"/>
      <c r="B13" s="271"/>
      <c r="C13" s="272">
        <f t="shared" si="0"/>
        <v>7</v>
      </c>
      <c r="D13" s="89"/>
      <c r="E13" s="89"/>
      <c r="F13" s="87"/>
      <c r="G13" s="88"/>
      <c r="H13" s="285" t="str" cm="1">
        <f t="array" ref="H13">_xlfn.TEXTJOIN(", ",TRUE,IF(X13="●",X$2,_xlfn.TEXTJOIN(", ",TRUE, _xlfn._xlws.FILTER($Y$2:$AJ$6,Y13:AJ13="●",""))),IF(AK13="●",AK$2,_xlfn.TEXTJOIN(", ",TRUE, _xlfn._xlws.FILTER($AL$2:$AT$6,AL13:AT13="●",""))),IF(AU13="●",AU$2,_xlfn.TEXTJOIN(", ",TRUE, _xlfn._xlws.FILTER($AV$2:$AZ$6,AV13:AZ13="●",""))))</f>
        <v/>
      </c>
      <c r="I13" s="87"/>
      <c r="J13" s="87"/>
      <c r="K13" s="169"/>
      <c r="L13" s="169"/>
      <c r="M13" s="87"/>
      <c r="N13" s="87"/>
      <c r="O13" s="89"/>
      <c r="P13" s="89"/>
      <c r="Q13" s="273"/>
      <c r="R13" s="270"/>
      <c r="T13" s="275" t="s">
        <v>52</v>
      </c>
      <c r="U13" s="276" t="str">
        <f t="shared" si="1"/>
        <v>（複数入力）未入力</v>
      </c>
      <c r="X13" s="286"/>
      <c r="Y13" s="287"/>
      <c r="Z13" s="288"/>
      <c r="AA13" s="288"/>
      <c r="AB13" s="288"/>
      <c r="AC13" s="288"/>
      <c r="AD13" s="288"/>
      <c r="AE13" s="288"/>
      <c r="AF13" s="288"/>
      <c r="AG13" s="288"/>
      <c r="AH13" s="288"/>
      <c r="AI13" s="288"/>
      <c r="AJ13" s="289"/>
      <c r="AK13" s="286"/>
      <c r="AL13" s="288"/>
      <c r="AM13" s="288"/>
      <c r="AN13" s="288"/>
      <c r="AO13" s="288"/>
      <c r="AP13" s="288"/>
      <c r="AQ13" s="288"/>
      <c r="AR13" s="288"/>
      <c r="AS13" s="288"/>
      <c r="AT13" s="290"/>
      <c r="AU13" s="287"/>
      <c r="AV13" s="288"/>
      <c r="AW13" s="288"/>
      <c r="AX13" s="288"/>
      <c r="AY13" s="288"/>
      <c r="AZ13" s="290"/>
    </row>
    <row r="14" spans="1:52" s="274" customFormat="1" ht="22.5" customHeight="1">
      <c r="A14" s="270"/>
      <c r="B14" s="271"/>
      <c r="C14" s="272">
        <f t="shared" si="0"/>
        <v>8</v>
      </c>
      <c r="D14" s="89"/>
      <c r="E14" s="89"/>
      <c r="F14" s="87"/>
      <c r="G14" s="88"/>
      <c r="H14" s="285" t="str" cm="1">
        <f t="array" ref="H14">_xlfn.TEXTJOIN(", ",TRUE,IF(X14="●",X$2,_xlfn.TEXTJOIN(", ",TRUE, _xlfn._xlws.FILTER($Y$2:$AJ$6,Y14:AJ14="●",""))),IF(AK14="●",AK$2,_xlfn.TEXTJOIN(", ",TRUE, _xlfn._xlws.FILTER($AL$2:$AT$6,AL14:AT14="●",""))),IF(AU14="●",AU$2,_xlfn.TEXTJOIN(", ",TRUE, _xlfn._xlws.FILTER($AV$2:$AZ$6,AV14:AZ14="●",""))))</f>
        <v/>
      </c>
      <c r="I14" s="87"/>
      <c r="J14" s="87"/>
      <c r="K14" s="169"/>
      <c r="L14" s="169"/>
      <c r="M14" s="87"/>
      <c r="N14" s="87"/>
      <c r="O14" s="89"/>
      <c r="P14" s="89"/>
      <c r="Q14" s="273"/>
      <c r="R14" s="270"/>
      <c r="T14" s="275" t="s">
        <v>52</v>
      </c>
      <c r="U14" s="276" t="str">
        <f t="shared" si="1"/>
        <v>（複数入力）未入力</v>
      </c>
      <c r="X14" s="286"/>
      <c r="Y14" s="287"/>
      <c r="Z14" s="288"/>
      <c r="AA14" s="288"/>
      <c r="AB14" s="288"/>
      <c r="AC14" s="288"/>
      <c r="AD14" s="288"/>
      <c r="AE14" s="288"/>
      <c r="AF14" s="288"/>
      <c r="AG14" s="288"/>
      <c r="AH14" s="288"/>
      <c r="AI14" s="288"/>
      <c r="AJ14" s="289"/>
      <c r="AK14" s="286"/>
      <c r="AL14" s="288"/>
      <c r="AM14" s="288"/>
      <c r="AN14" s="288"/>
      <c r="AO14" s="288"/>
      <c r="AP14" s="288"/>
      <c r="AQ14" s="288"/>
      <c r="AR14" s="288"/>
      <c r="AS14" s="288"/>
      <c r="AT14" s="290"/>
      <c r="AU14" s="287"/>
      <c r="AV14" s="288"/>
      <c r="AW14" s="288"/>
      <c r="AX14" s="288"/>
      <c r="AY14" s="288"/>
      <c r="AZ14" s="290"/>
    </row>
    <row r="15" spans="1:52" s="274" customFormat="1" ht="22.5" customHeight="1">
      <c r="A15" s="270"/>
      <c r="B15" s="271"/>
      <c r="C15" s="272">
        <f t="shared" si="0"/>
        <v>9</v>
      </c>
      <c r="D15" s="89"/>
      <c r="E15" s="89"/>
      <c r="F15" s="87"/>
      <c r="G15" s="88"/>
      <c r="H15" s="285" t="str" cm="1">
        <f t="array" ref="H15">_xlfn.TEXTJOIN(", ",TRUE,IF(X15="●",X$2,_xlfn.TEXTJOIN(", ",TRUE, _xlfn._xlws.FILTER($Y$2:$AJ$6,Y15:AJ15="●",""))),IF(AK15="●",AK$2,_xlfn.TEXTJOIN(", ",TRUE, _xlfn._xlws.FILTER($AL$2:$AT$6,AL15:AT15="●",""))),IF(AU15="●",AU$2,_xlfn.TEXTJOIN(", ",TRUE, _xlfn._xlws.FILTER($AV$2:$AZ$6,AV15:AZ15="●",""))))</f>
        <v/>
      </c>
      <c r="I15" s="87"/>
      <c r="J15" s="87"/>
      <c r="K15" s="169"/>
      <c r="L15" s="169"/>
      <c r="M15" s="87"/>
      <c r="N15" s="87"/>
      <c r="O15" s="89"/>
      <c r="P15" s="89"/>
      <c r="Q15" s="273"/>
      <c r="R15" s="270"/>
      <c r="T15" s="275" t="s">
        <v>52</v>
      </c>
      <c r="U15" s="276" t="str">
        <f t="shared" si="1"/>
        <v>（複数入力）未入力</v>
      </c>
      <c r="X15" s="286"/>
      <c r="Y15" s="287"/>
      <c r="Z15" s="288"/>
      <c r="AA15" s="288"/>
      <c r="AB15" s="288"/>
      <c r="AC15" s="288"/>
      <c r="AD15" s="288"/>
      <c r="AE15" s="288"/>
      <c r="AF15" s="288"/>
      <c r="AG15" s="288"/>
      <c r="AH15" s="288"/>
      <c r="AI15" s="288"/>
      <c r="AJ15" s="289"/>
      <c r="AK15" s="286"/>
      <c r="AL15" s="288"/>
      <c r="AM15" s="288"/>
      <c r="AN15" s="288"/>
      <c r="AO15" s="288"/>
      <c r="AP15" s="288"/>
      <c r="AQ15" s="288"/>
      <c r="AR15" s="288"/>
      <c r="AS15" s="288"/>
      <c r="AT15" s="290"/>
      <c r="AU15" s="287"/>
      <c r="AV15" s="288"/>
      <c r="AW15" s="288"/>
      <c r="AX15" s="288"/>
      <c r="AY15" s="288"/>
      <c r="AZ15" s="290"/>
    </row>
    <row r="16" spans="1:52" s="274" customFormat="1" ht="22.5" customHeight="1">
      <c r="A16" s="270"/>
      <c r="B16" s="271"/>
      <c r="C16" s="272">
        <f t="shared" si="0"/>
        <v>10</v>
      </c>
      <c r="D16" s="89"/>
      <c r="E16" s="89"/>
      <c r="F16" s="87"/>
      <c r="G16" s="88"/>
      <c r="H16" s="285" t="str" cm="1">
        <f t="array" ref="H16">_xlfn.TEXTJOIN(", ",TRUE,IF(X16="●",X$2,_xlfn.TEXTJOIN(", ",TRUE, _xlfn._xlws.FILTER($Y$2:$AJ$6,Y16:AJ16="●",""))),IF(AK16="●",AK$2,_xlfn.TEXTJOIN(", ",TRUE, _xlfn._xlws.FILTER($AL$2:$AT$6,AL16:AT16="●",""))),IF(AU16="●",AU$2,_xlfn.TEXTJOIN(", ",TRUE, _xlfn._xlws.FILTER($AV$2:$AZ$6,AV16:AZ16="●",""))))</f>
        <v/>
      </c>
      <c r="I16" s="87"/>
      <c r="J16" s="87"/>
      <c r="K16" s="169"/>
      <c r="L16" s="169"/>
      <c r="M16" s="87"/>
      <c r="N16" s="87"/>
      <c r="O16" s="89"/>
      <c r="P16" s="89"/>
      <c r="Q16" s="273"/>
      <c r="R16" s="270"/>
      <c r="T16" s="275" t="s">
        <v>52</v>
      </c>
      <c r="U16" s="276" t="str">
        <f t="shared" si="1"/>
        <v>（複数入力）未入力</v>
      </c>
      <c r="X16" s="286"/>
      <c r="Y16" s="287"/>
      <c r="Z16" s="288"/>
      <c r="AA16" s="288"/>
      <c r="AB16" s="288"/>
      <c r="AC16" s="288"/>
      <c r="AD16" s="288"/>
      <c r="AE16" s="288"/>
      <c r="AF16" s="288"/>
      <c r="AG16" s="288"/>
      <c r="AH16" s="288"/>
      <c r="AI16" s="288"/>
      <c r="AJ16" s="289"/>
      <c r="AK16" s="286"/>
      <c r="AL16" s="288"/>
      <c r="AM16" s="288"/>
      <c r="AN16" s="288"/>
      <c r="AO16" s="288"/>
      <c r="AP16" s="288"/>
      <c r="AQ16" s="288"/>
      <c r="AR16" s="288"/>
      <c r="AS16" s="288"/>
      <c r="AT16" s="290"/>
      <c r="AU16" s="287"/>
      <c r="AV16" s="288"/>
      <c r="AW16" s="288"/>
      <c r="AX16" s="288"/>
      <c r="AY16" s="288"/>
      <c r="AZ16" s="290"/>
    </row>
    <row r="17" spans="1:52" s="274" customFormat="1" ht="22.5" customHeight="1">
      <c r="A17" s="270"/>
      <c r="B17" s="271"/>
      <c r="C17" s="272">
        <f t="shared" si="0"/>
        <v>11</v>
      </c>
      <c r="D17" s="89"/>
      <c r="E17" s="89"/>
      <c r="F17" s="87"/>
      <c r="G17" s="88"/>
      <c r="H17" s="285" t="str" cm="1">
        <f t="array" ref="H17">_xlfn.TEXTJOIN(", ",TRUE,IF(X17="●",X$2,_xlfn.TEXTJOIN(", ",TRUE, _xlfn._xlws.FILTER($Y$2:$AJ$6,Y17:AJ17="●",""))),IF(AK17="●",AK$2,_xlfn.TEXTJOIN(", ",TRUE, _xlfn._xlws.FILTER($AL$2:$AT$6,AL17:AT17="●",""))),IF(AU17="●",AU$2,_xlfn.TEXTJOIN(", ",TRUE, _xlfn._xlws.FILTER($AV$2:$AZ$6,AV17:AZ17="●",""))))</f>
        <v/>
      </c>
      <c r="I17" s="87"/>
      <c r="J17" s="87"/>
      <c r="K17" s="169"/>
      <c r="L17" s="169"/>
      <c r="M17" s="87"/>
      <c r="N17" s="87"/>
      <c r="O17" s="89"/>
      <c r="P17" s="89"/>
      <c r="Q17" s="273"/>
      <c r="R17" s="270"/>
      <c r="T17" s="275" t="s">
        <v>52</v>
      </c>
      <c r="U17" s="276" t="str">
        <f t="shared" si="1"/>
        <v>（複数入力）未入力</v>
      </c>
      <c r="X17" s="286"/>
      <c r="Y17" s="287"/>
      <c r="Z17" s="288"/>
      <c r="AA17" s="288"/>
      <c r="AB17" s="288"/>
      <c r="AC17" s="288"/>
      <c r="AD17" s="288"/>
      <c r="AE17" s="288"/>
      <c r="AF17" s="288"/>
      <c r="AG17" s="288"/>
      <c r="AH17" s="288"/>
      <c r="AI17" s="288"/>
      <c r="AJ17" s="289"/>
      <c r="AK17" s="286"/>
      <c r="AL17" s="288"/>
      <c r="AM17" s="288"/>
      <c r="AN17" s="288"/>
      <c r="AO17" s="288"/>
      <c r="AP17" s="288"/>
      <c r="AQ17" s="288"/>
      <c r="AR17" s="288"/>
      <c r="AS17" s="288"/>
      <c r="AT17" s="290"/>
      <c r="AU17" s="287"/>
      <c r="AV17" s="288"/>
      <c r="AW17" s="288"/>
      <c r="AX17" s="288"/>
      <c r="AY17" s="288"/>
      <c r="AZ17" s="290"/>
    </row>
    <row r="18" spans="1:52" s="274" customFormat="1" ht="22.5" customHeight="1">
      <c r="A18" s="270"/>
      <c r="B18" s="271"/>
      <c r="C18" s="272">
        <f t="shared" si="0"/>
        <v>12</v>
      </c>
      <c r="D18" s="89"/>
      <c r="E18" s="89"/>
      <c r="F18" s="87"/>
      <c r="G18" s="88"/>
      <c r="H18" s="285" t="str" cm="1">
        <f t="array" ref="H18">_xlfn.TEXTJOIN(", ",TRUE,IF(X18="●",X$2,_xlfn.TEXTJOIN(", ",TRUE, _xlfn._xlws.FILTER($Y$2:$AJ$6,Y18:AJ18="●",""))),IF(AK18="●",AK$2,_xlfn.TEXTJOIN(", ",TRUE, _xlfn._xlws.FILTER($AL$2:$AT$6,AL18:AT18="●",""))),IF(AU18="●",AU$2,_xlfn.TEXTJOIN(", ",TRUE, _xlfn._xlws.FILTER($AV$2:$AZ$6,AV18:AZ18="●",""))))</f>
        <v/>
      </c>
      <c r="I18" s="87"/>
      <c r="J18" s="87"/>
      <c r="K18" s="169"/>
      <c r="L18" s="169"/>
      <c r="M18" s="87"/>
      <c r="N18" s="87"/>
      <c r="O18" s="89"/>
      <c r="P18" s="89"/>
      <c r="Q18" s="273"/>
      <c r="R18" s="270"/>
      <c r="T18" s="275" t="s">
        <v>52</v>
      </c>
      <c r="U18" s="276" t="str">
        <f t="shared" si="1"/>
        <v>（複数入力）未入力</v>
      </c>
      <c r="X18" s="286"/>
      <c r="Y18" s="287"/>
      <c r="Z18" s="288"/>
      <c r="AA18" s="288"/>
      <c r="AB18" s="288"/>
      <c r="AC18" s="288"/>
      <c r="AD18" s="288"/>
      <c r="AE18" s="288"/>
      <c r="AF18" s="288"/>
      <c r="AG18" s="288"/>
      <c r="AH18" s="288"/>
      <c r="AI18" s="288"/>
      <c r="AJ18" s="289"/>
      <c r="AK18" s="286"/>
      <c r="AL18" s="288"/>
      <c r="AM18" s="288"/>
      <c r="AN18" s="288"/>
      <c r="AO18" s="288"/>
      <c r="AP18" s="288"/>
      <c r="AQ18" s="288"/>
      <c r="AR18" s="288"/>
      <c r="AS18" s="288"/>
      <c r="AT18" s="290"/>
      <c r="AU18" s="287"/>
      <c r="AV18" s="288"/>
      <c r="AW18" s="288"/>
      <c r="AX18" s="288"/>
      <c r="AY18" s="288"/>
      <c r="AZ18" s="290"/>
    </row>
    <row r="19" spans="1:52" s="274" customFormat="1" ht="22.5" customHeight="1">
      <c r="A19" s="270"/>
      <c r="B19" s="271"/>
      <c r="C19" s="272">
        <f t="shared" si="0"/>
        <v>13</v>
      </c>
      <c r="D19" s="89"/>
      <c r="E19" s="89"/>
      <c r="F19" s="87"/>
      <c r="G19" s="88"/>
      <c r="H19" s="285" t="str" cm="1">
        <f t="array" ref="H19">_xlfn.TEXTJOIN(", ",TRUE,IF(X19="●",X$2,_xlfn.TEXTJOIN(", ",TRUE, _xlfn._xlws.FILTER($Y$2:$AJ$6,Y19:AJ19="●",""))),IF(AK19="●",AK$2,_xlfn.TEXTJOIN(", ",TRUE, _xlfn._xlws.FILTER($AL$2:$AT$6,AL19:AT19="●",""))),IF(AU19="●",AU$2,_xlfn.TEXTJOIN(", ",TRUE, _xlfn._xlws.FILTER($AV$2:$AZ$6,AV19:AZ19="●",""))))</f>
        <v/>
      </c>
      <c r="I19" s="87"/>
      <c r="J19" s="87"/>
      <c r="K19" s="169"/>
      <c r="L19" s="169"/>
      <c r="M19" s="87"/>
      <c r="N19" s="87"/>
      <c r="O19" s="89"/>
      <c r="P19" s="89"/>
      <c r="Q19" s="273"/>
      <c r="R19" s="270"/>
      <c r="T19" s="275" t="s">
        <v>52</v>
      </c>
      <c r="U19" s="276" t="str">
        <f t="shared" si="1"/>
        <v>（複数入力）未入力</v>
      </c>
      <c r="X19" s="286"/>
      <c r="Y19" s="287"/>
      <c r="Z19" s="288"/>
      <c r="AA19" s="288"/>
      <c r="AB19" s="288"/>
      <c r="AC19" s="288"/>
      <c r="AD19" s="288"/>
      <c r="AE19" s="288"/>
      <c r="AF19" s="288"/>
      <c r="AG19" s="288"/>
      <c r="AH19" s="288"/>
      <c r="AI19" s="288"/>
      <c r="AJ19" s="289"/>
      <c r="AK19" s="286"/>
      <c r="AL19" s="288"/>
      <c r="AM19" s="288"/>
      <c r="AN19" s="288"/>
      <c r="AO19" s="288"/>
      <c r="AP19" s="288"/>
      <c r="AQ19" s="288"/>
      <c r="AR19" s="288"/>
      <c r="AS19" s="288"/>
      <c r="AT19" s="290"/>
      <c r="AU19" s="287"/>
      <c r="AV19" s="288"/>
      <c r="AW19" s="288"/>
      <c r="AX19" s="288"/>
      <c r="AY19" s="288"/>
      <c r="AZ19" s="290"/>
    </row>
    <row r="20" spans="1:52" s="274" customFormat="1" ht="22.5" customHeight="1">
      <c r="A20" s="270"/>
      <c r="B20" s="271"/>
      <c r="C20" s="272">
        <f t="shared" si="0"/>
        <v>14</v>
      </c>
      <c r="D20" s="89"/>
      <c r="E20" s="89"/>
      <c r="F20" s="87"/>
      <c r="G20" s="88"/>
      <c r="H20" s="285" t="str" cm="1">
        <f t="array" ref="H20">_xlfn.TEXTJOIN(", ",TRUE,IF(X20="●",X$2,_xlfn.TEXTJOIN(", ",TRUE, _xlfn._xlws.FILTER($Y$2:$AJ$6,Y20:AJ20="●",""))),IF(AK20="●",AK$2,_xlfn.TEXTJOIN(", ",TRUE, _xlfn._xlws.FILTER($AL$2:$AT$6,AL20:AT20="●",""))),IF(AU20="●",AU$2,_xlfn.TEXTJOIN(", ",TRUE, _xlfn._xlws.FILTER($AV$2:$AZ$6,AV20:AZ20="●",""))))</f>
        <v/>
      </c>
      <c r="I20" s="87"/>
      <c r="J20" s="87"/>
      <c r="K20" s="169"/>
      <c r="L20" s="169"/>
      <c r="M20" s="87"/>
      <c r="N20" s="87"/>
      <c r="O20" s="89"/>
      <c r="P20" s="89"/>
      <c r="Q20" s="273"/>
      <c r="R20" s="270"/>
      <c r="T20" s="275" t="s">
        <v>52</v>
      </c>
      <c r="U20" s="276" t="str">
        <f t="shared" si="1"/>
        <v>（複数入力）未入力</v>
      </c>
      <c r="X20" s="286"/>
      <c r="Y20" s="287"/>
      <c r="Z20" s="288"/>
      <c r="AA20" s="288"/>
      <c r="AB20" s="288"/>
      <c r="AC20" s="288"/>
      <c r="AD20" s="288"/>
      <c r="AE20" s="288"/>
      <c r="AF20" s="288"/>
      <c r="AG20" s="288"/>
      <c r="AH20" s="288"/>
      <c r="AI20" s="288"/>
      <c r="AJ20" s="289"/>
      <c r="AK20" s="286"/>
      <c r="AL20" s="288"/>
      <c r="AM20" s="288"/>
      <c r="AN20" s="288"/>
      <c r="AO20" s="288"/>
      <c r="AP20" s="288"/>
      <c r="AQ20" s="288"/>
      <c r="AR20" s="288"/>
      <c r="AS20" s="288"/>
      <c r="AT20" s="290"/>
      <c r="AU20" s="287"/>
      <c r="AV20" s="288"/>
      <c r="AW20" s="288"/>
      <c r="AX20" s="288"/>
      <c r="AY20" s="288"/>
      <c r="AZ20" s="290"/>
    </row>
    <row r="21" spans="1:52" s="274" customFormat="1" ht="22.5" customHeight="1">
      <c r="A21" s="270"/>
      <c r="B21" s="271"/>
      <c r="C21" s="272">
        <f t="shared" si="0"/>
        <v>15</v>
      </c>
      <c r="D21" s="89"/>
      <c r="E21" s="89"/>
      <c r="F21" s="87"/>
      <c r="G21" s="88"/>
      <c r="H21" s="285" t="str" cm="1">
        <f t="array" ref="H21">_xlfn.TEXTJOIN(", ",TRUE,IF(X21="●",X$2,_xlfn.TEXTJOIN(", ",TRUE, _xlfn._xlws.FILTER($Y$2:$AJ$6,Y21:AJ21="●",""))),IF(AK21="●",AK$2,_xlfn.TEXTJOIN(", ",TRUE, _xlfn._xlws.FILTER($AL$2:$AT$6,AL21:AT21="●",""))),IF(AU21="●",AU$2,_xlfn.TEXTJOIN(", ",TRUE, _xlfn._xlws.FILTER($AV$2:$AZ$6,AV21:AZ21="●",""))))</f>
        <v/>
      </c>
      <c r="I21" s="87"/>
      <c r="J21" s="87"/>
      <c r="K21" s="169"/>
      <c r="L21" s="169"/>
      <c r="M21" s="87"/>
      <c r="N21" s="87"/>
      <c r="O21" s="89"/>
      <c r="P21" s="89"/>
      <c r="Q21" s="273"/>
      <c r="R21" s="270"/>
      <c r="T21" s="275" t="s">
        <v>52</v>
      </c>
      <c r="U21" s="276" t="str">
        <f t="shared" si="1"/>
        <v>（複数入力）未入力</v>
      </c>
      <c r="X21" s="286"/>
      <c r="Y21" s="287"/>
      <c r="Z21" s="288"/>
      <c r="AA21" s="288"/>
      <c r="AB21" s="288"/>
      <c r="AC21" s="288"/>
      <c r="AD21" s="288"/>
      <c r="AE21" s="288"/>
      <c r="AF21" s="288"/>
      <c r="AG21" s="288"/>
      <c r="AH21" s="288"/>
      <c r="AI21" s="288"/>
      <c r="AJ21" s="289"/>
      <c r="AK21" s="286"/>
      <c r="AL21" s="288"/>
      <c r="AM21" s="288"/>
      <c r="AN21" s="288"/>
      <c r="AO21" s="288"/>
      <c r="AP21" s="288"/>
      <c r="AQ21" s="288"/>
      <c r="AR21" s="288"/>
      <c r="AS21" s="288"/>
      <c r="AT21" s="290"/>
      <c r="AU21" s="287"/>
      <c r="AV21" s="288"/>
      <c r="AW21" s="288"/>
      <c r="AX21" s="288"/>
      <c r="AY21" s="288"/>
      <c r="AZ21" s="290"/>
    </row>
    <row r="22" spans="1:52" s="274" customFormat="1" ht="22.5" customHeight="1">
      <c r="A22" s="270"/>
      <c r="B22" s="271"/>
      <c r="C22" s="272">
        <f t="shared" si="0"/>
        <v>16</v>
      </c>
      <c r="D22" s="89"/>
      <c r="E22" s="89"/>
      <c r="F22" s="87"/>
      <c r="G22" s="88"/>
      <c r="H22" s="285" t="str" cm="1">
        <f t="array" ref="H22">_xlfn.TEXTJOIN(", ",TRUE,IF(X22="●",X$2,_xlfn.TEXTJOIN(", ",TRUE, _xlfn._xlws.FILTER($Y$2:$AJ$6,Y22:AJ22="●",""))),IF(AK22="●",AK$2,_xlfn.TEXTJOIN(", ",TRUE, _xlfn._xlws.FILTER($AL$2:$AT$6,AL22:AT22="●",""))),IF(AU22="●",AU$2,_xlfn.TEXTJOIN(", ",TRUE, _xlfn._xlws.FILTER($AV$2:$AZ$6,AV22:AZ22="●",""))))</f>
        <v/>
      </c>
      <c r="I22" s="87"/>
      <c r="J22" s="87"/>
      <c r="K22" s="169"/>
      <c r="L22" s="169"/>
      <c r="M22" s="87"/>
      <c r="N22" s="87"/>
      <c r="O22" s="89"/>
      <c r="P22" s="89"/>
      <c r="Q22" s="273"/>
      <c r="R22" s="270"/>
      <c r="T22" s="275" t="s">
        <v>52</v>
      </c>
      <c r="U22" s="276" t="str">
        <f t="shared" si="1"/>
        <v>（複数入力）未入力</v>
      </c>
      <c r="X22" s="286"/>
      <c r="Y22" s="287"/>
      <c r="Z22" s="288"/>
      <c r="AA22" s="288"/>
      <c r="AB22" s="288"/>
      <c r="AC22" s="288"/>
      <c r="AD22" s="288"/>
      <c r="AE22" s="288"/>
      <c r="AF22" s="288"/>
      <c r="AG22" s="288"/>
      <c r="AH22" s="288"/>
      <c r="AI22" s="288"/>
      <c r="AJ22" s="289"/>
      <c r="AK22" s="286"/>
      <c r="AL22" s="288"/>
      <c r="AM22" s="288"/>
      <c r="AN22" s="288"/>
      <c r="AO22" s="288"/>
      <c r="AP22" s="288"/>
      <c r="AQ22" s="288"/>
      <c r="AR22" s="288"/>
      <c r="AS22" s="288"/>
      <c r="AT22" s="290"/>
      <c r="AU22" s="287"/>
      <c r="AV22" s="288"/>
      <c r="AW22" s="288"/>
      <c r="AX22" s="288"/>
      <c r="AY22" s="288"/>
      <c r="AZ22" s="290"/>
    </row>
    <row r="23" spans="1:52" s="274" customFormat="1" ht="22.5" customHeight="1">
      <c r="A23" s="270"/>
      <c r="B23" s="271"/>
      <c r="C23" s="272">
        <f t="shared" si="0"/>
        <v>17</v>
      </c>
      <c r="D23" s="89"/>
      <c r="E23" s="89"/>
      <c r="F23" s="87"/>
      <c r="G23" s="88"/>
      <c r="H23" s="285" t="str" cm="1">
        <f t="array" ref="H23">_xlfn.TEXTJOIN(", ",TRUE,IF(X23="●",X$2,_xlfn.TEXTJOIN(", ",TRUE, _xlfn._xlws.FILTER($Y$2:$AJ$6,Y23:AJ23="●",""))),IF(AK23="●",AK$2,_xlfn.TEXTJOIN(", ",TRUE, _xlfn._xlws.FILTER($AL$2:$AT$6,AL23:AT23="●",""))),IF(AU23="●",AU$2,_xlfn.TEXTJOIN(", ",TRUE, _xlfn._xlws.FILTER($AV$2:$AZ$6,AV23:AZ23="●",""))))</f>
        <v/>
      </c>
      <c r="I23" s="87"/>
      <c r="J23" s="87"/>
      <c r="K23" s="169"/>
      <c r="L23" s="169"/>
      <c r="M23" s="87"/>
      <c r="N23" s="87"/>
      <c r="O23" s="89"/>
      <c r="P23" s="89"/>
      <c r="Q23" s="273"/>
      <c r="R23" s="270"/>
      <c r="T23" s="275" t="s">
        <v>52</v>
      </c>
      <c r="U23" s="276" t="str">
        <f t="shared" si="1"/>
        <v>（複数入力）未入力</v>
      </c>
      <c r="X23" s="286"/>
      <c r="Y23" s="287"/>
      <c r="Z23" s="288"/>
      <c r="AA23" s="288"/>
      <c r="AB23" s="288"/>
      <c r="AC23" s="288"/>
      <c r="AD23" s="288"/>
      <c r="AE23" s="288"/>
      <c r="AF23" s="288"/>
      <c r="AG23" s="288"/>
      <c r="AH23" s="288"/>
      <c r="AI23" s="288"/>
      <c r="AJ23" s="289"/>
      <c r="AK23" s="286"/>
      <c r="AL23" s="288"/>
      <c r="AM23" s="288"/>
      <c r="AN23" s="288"/>
      <c r="AO23" s="288"/>
      <c r="AP23" s="288"/>
      <c r="AQ23" s="288"/>
      <c r="AR23" s="288"/>
      <c r="AS23" s="288"/>
      <c r="AT23" s="290"/>
      <c r="AU23" s="287"/>
      <c r="AV23" s="288"/>
      <c r="AW23" s="288"/>
      <c r="AX23" s="288"/>
      <c r="AY23" s="288"/>
      <c r="AZ23" s="290"/>
    </row>
    <row r="24" spans="1:52" s="274" customFormat="1" ht="22.5" customHeight="1">
      <c r="A24" s="270"/>
      <c r="B24" s="271"/>
      <c r="C24" s="272">
        <f t="shared" si="0"/>
        <v>18</v>
      </c>
      <c r="D24" s="89"/>
      <c r="E24" s="89"/>
      <c r="F24" s="87"/>
      <c r="G24" s="88"/>
      <c r="H24" s="285" t="str" cm="1">
        <f t="array" ref="H24">_xlfn.TEXTJOIN(", ",TRUE,IF(X24="●",X$2,_xlfn.TEXTJOIN(", ",TRUE, _xlfn._xlws.FILTER($Y$2:$AJ$6,Y24:AJ24="●",""))),IF(AK24="●",AK$2,_xlfn.TEXTJOIN(", ",TRUE, _xlfn._xlws.FILTER($AL$2:$AT$6,AL24:AT24="●",""))),IF(AU24="●",AU$2,_xlfn.TEXTJOIN(", ",TRUE, _xlfn._xlws.FILTER($AV$2:$AZ$6,AV24:AZ24="●",""))))</f>
        <v/>
      </c>
      <c r="I24" s="87"/>
      <c r="J24" s="87"/>
      <c r="K24" s="169"/>
      <c r="L24" s="169"/>
      <c r="M24" s="87"/>
      <c r="N24" s="87"/>
      <c r="O24" s="89"/>
      <c r="P24" s="89"/>
      <c r="Q24" s="273"/>
      <c r="R24" s="270"/>
      <c r="T24" s="275" t="s">
        <v>52</v>
      </c>
      <c r="U24" s="276" t="str">
        <f t="shared" si="1"/>
        <v>（複数入力）未入力</v>
      </c>
      <c r="X24" s="286"/>
      <c r="Y24" s="287"/>
      <c r="Z24" s="288"/>
      <c r="AA24" s="288"/>
      <c r="AB24" s="288"/>
      <c r="AC24" s="288"/>
      <c r="AD24" s="288"/>
      <c r="AE24" s="288"/>
      <c r="AF24" s="288"/>
      <c r="AG24" s="288"/>
      <c r="AH24" s="288"/>
      <c r="AI24" s="288"/>
      <c r="AJ24" s="289"/>
      <c r="AK24" s="286"/>
      <c r="AL24" s="288"/>
      <c r="AM24" s="288"/>
      <c r="AN24" s="288"/>
      <c r="AO24" s="288"/>
      <c r="AP24" s="288"/>
      <c r="AQ24" s="288"/>
      <c r="AR24" s="288"/>
      <c r="AS24" s="288"/>
      <c r="AT24" s="290"/>
      <c r="AU24" s="287"/>
      <c r="AV24" s="288"/>
      <c r="AW24" s="288"/>
      <c r="AX24" s="288"/>
      <c r="AY24" s="288"/>
      <c r="AZ24" s="290"/>
    </row>
    <row r="25" spans="1:52" s="274" customFormat="1" ht="22.5" customHeight="1">
      <c r="A25" s="270"/>
      <c r="B25" s="271"/>
      <c r="C25" s="272">
        <f t="shared" si="0"/>
        <v>19</v>
      </c>
      <c r="D25" s="89"/>
      <c r="E25" s="89"/>
      <c r="F25" s="87"/>
      <c r="G25" s="88"/>
      <c r="H25" s="285" t="str" cm="1">
        <f t="array" ref="H25">_xlfn.TEXTJOIN(", ",TRUE,IF(X25="●",X$2,_xlfn.TEXTJOIN(", ",TRUE, _xlfn._xlws.FILTER($Y$2:$AJ$6,Y25:AJ25="●",""))),IF(AK25="●",AK$2,_xlfn.TEXTJOIN(", ",TRUE, _xlfn._xlws.FILTER($AL$2:$AT$6,AL25:AT25="●",""))),IF(AU25="●",AU$2,_xlfn.TEXTJOIN(", ",TRUE, _xlfn._xlws.FILTER($AV$2:$AZ$6,AV25:AZ25="●",""))))</f>
        <v/>
      </c>
      <c r="I25" s="87"/>
      <c r="J25" s="87"/>
      <c r="K25" s="169"/>
      <c r="L25" s="169"/>
      <c r="M25" s="87"/>
      <c r="N25" s="87"/>
      <c r="O25" s="89"/>
      <c r="P25" s="89"/>
      <c r="Q25" s="273"/>
      <c r="R25" s="270"/>
      <c r="T25" s="275" t="s">
        <v>52</v>
      </c>
      <c r="U25" s="276" t="str">
        <f t="shared" si="1"/>
        <v>（複数入力）未入力</v>
      </c>
      <c r="X25" s="286"/>
      <c r="Y25" s="287"/>
      <c r="Z25" s="288"/>
      <c r="AA25" s="288"/>
      <c r="AB25" s="288"/>
      <c r="AC25" s="288"/>
      <c r="AD25" s="288"/>
      <c r="AE25" s="288"/>
      <c r="AF25" s="288"/>
      <c r="AG25" s="288"/>
      <c r="AH25" s="288"/>
      <c r="AI25" s="288"/>
      <c r="AJ25" s="289"/>
      <c r="AK25" s="286"/>
      <c r="AL25" s="288"/>
      <c r="AM25" s="288"/>
      <c r="AN25" s="288"/>
      <c r="AO25" s="288"/>
      <c r="AP25" s="288"/>
      <c r="AQ25" s="288"/>
      <c r="AR25" s="288"/>
      <c r="AS25" s="288"/>
      <c r="AT25" s="290"/>
      <c r="AU25" s="287"/>
      <c r="AV25" s="288"/>
      <c r="AW25" s="288"/>
      <c r="AX25" s="288"/>
      <c r="AY25" s="288"/>
      <c r="AZ25" s="290"/>
    </row>
    <row r="26" spans="1:52" s="274" customFormat="1" ht="22.5" customHeight="1">
      <c r="A26" s="270"/>
      <c r="B26" s="271"/>
      <c r="C26" s="272">
        <f t="shared" si="0"/>
        <v>20</v>
      </c>
      <c r="D26" s="89"/>
      <c r="E26" s="89"/>
      <c r="F26" s="87"/>
      <c r="G26" s="88"/>
      <c r="H26" s="285" t="str" cm="1">
        <f t="array" ref="H26">_xlfn.TEXTJOIN(", ",TRUE,IF(X26="●",X$2,_xlfn.TEXTJOIN(", ",TRUE, _xlfn._xlws.FILTER($Y$2:$AJ$6,Y26:AJ26="●",""))),IF(AK26="●",AK$2,_xlfn.TEXTJOIN(", ",TRUE, _xlfn._xlws.FILTER($AL$2:$AT$6,AL26:AT26="●",""))),IF(AU26="●",AU$2,_xlfn.TEXTJOIN(", ",TRUE, _xlfn._xlws.FILTER($AV$2:$AZ$6,AV26:AZ26="●",""))))</f>
        <v/>
      </c>
      <c r="I26" s="87"/>
      <c r="J26" s="87"/>
      <c r="K26" s="169"/>
      <c r="L26" s="169"/>
      <c r="M26" s="87"/>
      <c r="N26" s="87"/>
      <c r="O26" s="89"/>
      <c r="P26" s="89"/>
      <c r="Q26" s="273"/>
      <c r="R26" s="270"/>
      <c r="T26" s="275" t="s">
        <v>52</v>
      </c>
      <c r="U26" s="276" t="str">
        <f t="shared" si="1"/>
        <v>（複数入力）未入力</v>
      </c>
      <c r="X26" s="286"/>
      <c r="Y26" s="287"/>
      <c r="Z26" s="288"/>
      <c r="AA26" s="288"/>
      <c r="AB26" s="288"/>
      <c r="AC26" s="288"/>
      <c r="AD26" s="288"/>
      <c r="AE26" s="288"/>
      <c r="AF26" s="288"/>
      <c r="AG26" s="288"/>
      <c r="AH26" s="288"/>
      <c r="AI26" s="288"/>
      <c r="AJ26" s="289"/>
      <c r="AK26" s="286"/>
      <c r="AL26" s="288"/>
      <c r="AM26" s="288"/>
      <c r="AN26" s="288"/>
      <c r="AO26" s="288"/>
      <c r="AP26" s="288"/>
      <c r="AQ26" s="288"/>
      <c r="AR26" s="288"/>
      <c r="AS26" s="288"/>
      <c r="AT26" s="290"/>
      <c r="AU26" s="287"/>
      <c r="AV26" s="288"/>
      <c r="AW26" s="288"/>
      <c r="AX26" s="288"/>
      <c r="AY26" s="288"/>
      <c r="AZ26" s="290"/>
    </row>
    <row r="27" spans="1:52" s="274" customFormat="1" ht="22.5" customHeight="1">
      <c r="A27" s="270"/>
      <c r="B27" s="271"/>
      <c r="C27" s="272">
        <f t="shared" si="0"/>
        <v>21</v>
      </c>
      <c r="D27" s="89"/>
      <c r="E27" s="89"/>
      <c r="F27" s="87"/>
      <c r="G27" s="88"/>
      <c r="H27" s="285" t="str" cm="1">
        <f t="array" ref="H27">_xlfn.TEXTJOIN(", ",TRUE,IF(X27="●",X$2,_xlfn.TEXTJOIN(", ",TRUE, _xlfn._xlws.FILTER($Y$2:$AJ$6,Y27:AJ27="●",""))),IF(AK27="●",AK$2,_xlfn.TEXTJOIN(", ",TRUE, _xlfn._xlws.FILTER($AL$2:$AT$6,AL27:AT27="●",""))),IF(AU27="●",AU$2,_xlfn.TEXTJOIN(", ",TRUE, _xlfn._xlws.FILTER($AV$2:$AZ$6,AV27:AZ27="●",""))))</f>
        <v/>
      </c>
      <c r="I27" s="87"/>
      <c r="J27" s="87"/>
      <c r="K27" s="169"/>
      <c r="L27" s="169"/>
      <c r="M27" s="87"/>
      <c r="N27" s="87"/>
      <c r="O27" s="89"/>
      <c r="P27" s="89"/>
      <c r="Q27" s="273"/>
      <c r="R27" s="270"/>
      <c r="T27" s="275" t="s">
        <v>52</v>
      </c>
      <c r="U27" s="276" t="str">
        <f t="shared" si="1"/>
        <v>（複数入力）未入力</v>
      </c>
      <c r="X27" s="286"/>
      <c r="Y27" s="287"/>
      <c r="Z27" s="288"/>
      <c r="AA27" s="288"/>
      <c r="AB27" s="288"/>
      <c r="AC27" s="288"/>
      <c r="AD27" s="288"/>
      <c r="AE27" s="288"/>
      <c r="AF27" s="288"/>
      <c r="AG27" s="288"/>
      <c r="AH27" s="288"/>
      <c r="AI27" s="288"/>
      <c r="AJ27" s="289"/>
      <c r="AK27" s="286"/>
      <c r="AL27" s="288"/>
      <c r="AM27" s="288"/>
      <c r="AN27" s="288"/>
      <c r="AO27" s="288"/>
      <c r="AP27" s="288"/>
      <c r="AQ27" s="288"/>
      <c r="AR27" s="288"/>
      <c r="AS27" s="288"/>
      <c r="AT27" s="290"/>
      <c r="AU27" s="287"/>
      <c r="AV27" s="288"/>
      <c r="AW27" s="288"/>
      <c r="AX27" s="288"/>
      <c r="AY27" s="288"/>
      <c r="AZ27" s="290"/>
    </row>
    <row r="28" spans="1:52" s="274" customFormat="1" ht="22.5" customHeight="1">
      <c r="A28" s="270"/>
      <c r="B28" s="271"/>
      <c r="C28" s="272">
        <f t="shared" si="0"/>
        <v>22</v>
      </c>
      <c r="D28" s="89"/>
      <c r="E28" s="89"/>
      <c r="F28" s="87"/>
      <c r="G28" s="88"/>
      <c r="H28" s="285" t="str" cm="1">
        <f t="array" ref="H28">_xlfn.TEXTJOIN(", ",TRUE,IF(X28="●",X$2,_xlfn.TEXTJOIN(", ",TRUE, _xlfn._xlws.FILTER($Y$2:$AJ$6,Y28:AJ28="●",""))),IF(AK28="●",AK$2,_xlfn.TEXTJOIN(", ",TRUE, _xlfn._xlws.FILTER($AL$2:$AT$6,AL28:AT28="●",""))),IF(AU28="●",AU$2,_xlfn.TEXTJOIN(", ",TRUE, _xlfn._xlws.FILTER($AV$2:$AZ$6,AV28:AZ28="●",""))))</f>
        <v/>
      </c>
      <c r="I28" s="87"/>
      <c r="J28" s="87"/>
      <c r="K28" s="169"/>
      <c r="L28" s="169"/>
      <c r="M28" s="87"/>
      <c r="N28" s="87"/>
      <c r="O28" s="89"/>
      <c r="P28" s="89"/>
      <c r="Q28" s="273"/>
      <c r="R28" s="270"/>
      <c r="T28" s="275" t="s">
        <v>52</v>
      </c>
      <c r="U28" s="276" t="str">
        <f t="shared" si="1"/>
        <v>（複数入力）未入力</v>
      </c>
      <c r="X28" s="286"/>
      <c r="Y28" s="287"/>
      <c r="Z28" s="288"/>
      <c r="AA28" s="288"/>
      <c r="AB28" s="288"/>
      <c r="AC28" s="288"/>
      <c r="AD28" s="288"/>
      <c r="AE28" s="288"/>
      <c r="AF28" s="288"/>
      <c r="AG28" s="288"/>
      <c r="AH28" s="288"/>
      <c r="AI28" s="288"/>
      <c r="AJ28" s="289"/>
      <c r="AK28" s="286"/>
      <c r="AL28" s="288"/>
      <c r="AM28" s="288"/>
      <c r="AN28" s="288"/>
      <c r="AO28" s="288"/>
      <c r="AP28" s="288"/>
      <c r="AQ28" s="288"/>
      <c r="AR28" s="288"/>
      <c r="AS28" s="288"/>
      <c r="AT28" s="290"/>
      <c r="AU28" s="287"/>
      <c r="AV28" s="288"/>
      <c r="AW28" s="288"/>
      <c r="AX28" s="288"/>
      <c r="AY28" s="288"/>
      <c r="AZ28" s="290"/>
    </row>
    <row r="29" spans="1:52" s="274" customFormat="1" ht="22.5" customHeight="1">
      <c r="A29" s="270"/>
      <c r="B29" s="271"/>
      <c r="C29" s="272">
        <f t="shared" si="0"/>
        <v>23</v>
      </c>
      <c r="D29" s="89"/>
      <c r="E29" s="89"/>
      <c r="F29" s="87"/>
      <c r="G29" s="88"/>
      <c r="H29" s="285" t="str" cm="1">
        <f t="array" ref="H29">_xlfn.TEXTJOIN(", ",TRUE,IF(X29="●",X$2,_xlfn.TEXTJOIN(", ",TRUE, _xlfn._xlws.FILTER($Y$2:$AJ$6,Y29:AJ29="●",""))),IF(AK29="●",AK$2,_xlfn.TEXTJOIN(", ",TRUE, _xlfn._xlws.FILTER($AL$2:$AT$6,AL29:AT29="●",""))),IF(AU29="●",AU$2,_xlfn.TEXTJOIN(", ",TRUE, _xlfn._xlws.FILTER($AV$2:$AZ$6,AV29:AZ29="●",""))))</f>
        <v/>
      </c>
      <c r="I29" s="87"/>
      <c r="J29" s="87"/>
      <c r="K29" s="169"/>
      <c r="L29" s="169"/>
      <c r="M29" s="87"/>
      <c r="N29" s="87"/>
      <c r="O29" s="89"/>
      <c r="P29" s="89"/>
      <c r="Q29" s="273"/>
      <c r="R29" s="270"/>
      <c r="T29" s="275" t="s">
        <v>52</v>
      </c>
      <c r="U29" s="276" t="str">
        <f t="shared" si="1"/>
        <v>（複数入力）未入力</v>
      </c>
      <c r="X29" s="286"/>
      <c r="Y29" s="287"/>
      <c r="Z29" s="288"/>
      <c r="AA29" s="288"/>
      <c r="AB29" s="288"/>
      <c r="AC29" s="288"/>
      <c r="AD29" s="288"/>
      <c r="AE29" s="288"/>
      <c r="AF29" s="288"/>
      <c r="AG29" s="288"/>
      <c r="AH29" s="288"/>
      <c r="AI29" s="288"/>
      <c r="AJ29" s="289"/>
      <c r="AK29" s="286"/>
      <c r="AL29" s="288"/>
      <c r="AM29" s="288"/>
      <c r="AN29" s="288"/>
      <c r="AO29" s="288"/>
      <c r="AP29" s="288"/>
      <c r="AQ29" s="288"/>
      <c r="AR29" s="288"/>
      <c r="AS29" s="288"/>
      <c r="AT29" s="290"/>
      <c r="AU29" s="287"/>
      <c r="AV29" s="288"/>
      <c r="AW29" s="288"/>
      <c r="AX29" s="288"/>
      <c r="AY29" s="288"/>
      <c r="AZ29" s="290"/>
    </row>
    <row r="30" spans="1:52" s="274" customFormat="1" ht="22.5" customHeight="1">
      <c r="A30" s="270"/>
      <c r="B30" s="271"/>
      <c r="C30" s="272">
        <f t="shared" si="0"/>
        <v>24</v>
      </c>
      <c r="D30" s="89"/>
      <c r="E30" s="89"/>
      <c r="F30" s="87"/>
      <c r="G30" s="88"/>
      <c r="H30" s="285" t="str" cm="1">
        <f t="array" ref="H30">_xlfn.TEXTJOIN(", ",TRUE,IF(X30="●",X$2,_xlfn.TEXTJOIN(", ",TRUE, _xlfn._xlws.FILTER($Y$2:$AJ$6,Y30:AJ30="●",""))),IF(AK30="●",AK$2,_xlfn.TEXTJOIN(", ",TRUE, _xlfn._xlws.FILTER($AL$2:$AT$6,AL30:AT30="●",""))),IF(AU30="●",AU$2,_xlfn.TEXTJOIN(", ",TRUE, _xlfn._xlws.FILTER($AV$2:$AZ$6,AV30:AZ30="●",""))))</f>
        <v/>
      </c>
      <c r="I30" s="87"/>
      <c r="J30" s="87"/>
      <c r="K30" s="169"/>
      <c r="L30" s="169"/>
      <c r="M30" s="87"/>
      <c r="N30" s="87"/>
      <c r="O30" s="89"/>
      <c r="P30" s="89"/>
      <c r="Q30" s="273"/>
      <c r="R30" s="270"/>
      <c r="T30" s="275" t="s">
        <v>52</v>
      </c>
      <c r="U30" s="276" t="str">
        <f t="shared" si="1"/>
        <v>（複数入力）未入力</v>
      </c>
      <c r="X30" s="286"/>
      <c r="Y30" s="287"/>
      <c r="Z30" s="288"/>
      <c r="AA30" s="288"/>
      <c r="AB30" s="288"/>
      <c r="AC30" s="288"/>
      <c r="AD30" s="288"/>
      <c r="AE30" s="288"/>
      <c r="AF30" s="288"/>
      <c r="AG30" s="288"/>
      <c r="AH30" s="288"/>
      <c r="AI30" s="288"/>
      <c r="AJ30" s="289"/>
      <c r="AK30" s="286"/>
      <c r="AL30" s="288"/>
      <c r="AM30" s="288"/>
      <c r="AN30" s="288"/>
      <c r="AO30" s="288"/>
      <c r="AP30" s="288"/>
      <c r="AQ30" s="288"/>
      <c r="AR30" s="288"/>
      <c r="AS30" s="288"/>
      <c r="AT30" s="290"/>
      <c r="AU30" s="287"/>
      <c r="AV30" s="288"/>
      <c r="AW30" s="288"/>
      <c r="AX30" s="288"/>
      <c r="AY30" s="288"/>
      <c r="AZ30" s="290"/>
    </row>
    <row r="31" spans="1:52" s="274" customFormat="1" ht="22.5" customHeight="1">
      <c r="A31" s="270"/>
      <c r="B31" s="271"/>
      <c r="C31" s="272">
        <f t="shared" si="0"/>
        <v>25</v>
      </c>
      <c r="D31" s="89"/>
      <c r="E31" s="89"/>
      <c r="F31" s="87"/>
      <c r="G31" s="88"/>
      <c r="H31" s="285" t="str" cm="1">
        <f t="array" ref="H31">_xlfn.TEXTJOIN(", ",TRUE,IF(X31="●",X$2,_xlfn.TEXTJOIN(", ",TRUE, _xlfn._xlws.FILTER($Y$2:$AJ$6,Y31:AJ31="●",""))),IF(AK31="●",AK$2,_xlfn.TEXTJOIN(", ",TRUE, _xlfn._xlws.FILTER($AL$2:$AT$6,AL31:AT31="●",""))),IF(AU31="●",AU$2,_xlfn.TEXTJOIN(", ",TRUE, _xlfn._xlws.FILTER($AV$2:$AZ$6,AV31:AZ31="●",""))))</f>
        <v/>
      </c>
      <c r="I31" s="87"/>
      <c r="J31" s="87"/>
      <c r="K31" s="169"/>
      <c r="L31" s="169"/>
      <c r="M31" s="87"/>
      <c r="N31" s="87"/>
      <c r="O31" s="89"/>
      <c r="P31" s="89"/>
      <c r="Q31" s="273"/>
      <c r="R31" s="270"/>
      <c r="T31" s="275" t="s">
        <v>52</v>
      </c>
      <c r="U31" s="276" t="str">
        <f t="shared" si="1"/>
        <v>（複数入力）未入力</v>
      </c>
      <c r="X31" s="286"/>
      <c r="Y31" s="287"/>
      <c r="Z31" s="288"/>
      <c r="AA31" s="288"/>
      <c r="AB31" s="288"/>
      <c r="AC31" s="288"/>
      <c r="AD31" s="288"/>
      <c r="AE31" s="288"/>
      <c r="AF31" s="288"/>
      <c r="AG31" s="288"/>
      <c r="AH31" s="288"/>
      <c r="AI31" s="288"/>
      <c r="AJ31" s="289"/>
      <c r="AK31" s="286"/>
      <c r="AL31" s="288"/>
      <c r="AM31" s="288"/>
      <c r="AN31" s="288"/>
      <c r="AO31" s="288"/>
      <c r="AP31" s="288"/>
      <c r="AQ31" s="288"/>
      <c r="AR31" s="288"/>
      <c r="AS31" s="288"/>
      <c r="AT31" s="290"/>
      <c r="AU31" s="287"/>
      <c r="AV31" s="288"/>
      <c r="AW31" s="288"/>
      <c r="AX31" s="288"/>
      <c r="AY31" s="288"/>
      <c r="AZ31" s="290"/>
    </row>
    <row r="32" spans="1:52" s="274" customFormat="1" ht="22.5" customHeight="1">
      <c r="A32" s="270"/>
      <c r="B32" s="271"/>
      <c r="C32" s="272">
        <f t="shared" si="0"/>
        <v>26</v>
      </c>
      <c r="D32" s="89"/>
      <c r="E32" s="89"/>
      <c r="F32" s="87"/>
      <c r="G32" s="88"/>
      <c r="H32" s="285" t="str" cm="1">
        <f t="array" ref="H32">_xlfn.TEXTJOIN(", ",TRUE,IF(X32="●",X$2,_xlfn.TEXTJOIN(", ",TRUE, _xlfn._xlws.FILTER($Y$2:$AJ$6,Y32:AJ32="●",""))),IF(AK32="●",AK$2,_xlfn.TEXTJOIN(", ",TRUE, _xlfn._xlws.FILTER($AL$2:$AT$6,AL32:AT32="●",""))),IF(AU32="●",AU$2,_xlfn.TEXTJOIN(", ",TRUE, _xlfn._xlws.FILTER($AV$2:$AZ$6,AV32:AZ32="●",""))))</f>
        <v/>
      </c>
      <c r="I32" s="87"/>
      <c r="J32" s="87"/>
      <c r="K32" s="169"/>
      <c r="L32" s="169"/>
      <c r="M32" s="87"/>
      <c r="N32" s="87"/>
      <c r="O32" s="89"/>
      <c r="P32" s="89"/>
      <c r="Q32" s="273"/>
      <c r="R32" s="270"/>
      <c r="T32" s="275" t="s">
        <v>52</v>
      </c>
      <c r="U32" s="276" t="str">
        <f t="shared" si="1"/>
        <v>（複数入力）未入力</v>
      </c>
      <c r="X32" s="286"/>
      <c r="Y32" s="287"/>
      <c r="Z32" s="288"/>
      <c r="AA32" s="288"/>
      <c r="AB32" s="288"/>
      <c r="AC32" s="288"/>
      <c r="AD32" s="288"/>
      <c r="AE32" s="288"/>
      <c r="AF32" s="288"/>
      <c r="AG32" s="288"/>
      <c r="AH32" s="288"/>
      <c r="AI32" s="288"/>
      <c r="AJ32" s="289"/>
      <c r="AK32" s="286"/>
      <c r="AL32" s="288"/>
      <c r="AM32" s="288"/>
      <c r="AN32" s="288"/>
      <c r="AO32" s="288"/>
      <c r="AP32" s="288"/>
      <c r="AQ32" s="288"/>
      <c r="AR32" s="288"/>
      <c r="AS32" s="288"/>
      <c r="AT32" s="290"/>
      <c r="AU32" s="287"/>
      <c r="AV32" s="288"/>
      <c r="AW32" s="288"/>
      <c r="AX32" s="288"/>
      <c r="AY32" s="288"/>
      <c r="AZ32" s="290"/>
    </row>
    <row r="33" spans="1:52" s="274" customFormat="1" ht="22.5" customHeight="1">
      <c r="A33" s="270"/>
      <c r="B33" s="271"/>
      <c r="C33" s="272">
        <f t="shared" si="0"/>
        <v>27</v>
      </c>
      <c r="D33" s="89"/>
      <c r="E33" s="89"/>
      <c r="F33" s="87"/>
      <c r="G33" s="88"/>
      <c r="H33" s="285" t="str" cm="1">
        <f t="array" ref="H33">_xlfn.TEXTJOIN(", ",TRUE,IF(X33="●",X$2,_xlfn.TEXTJOIN(", ",TRUE, _xlfn._xlws.FILTER($Y$2:$AJ$6,Y33:AJ33="●",""))),IF(AK33="●",AK$2,_xlfn.TEXTJOIN(", ",TRUE, _xlfn._xlws.FILTER($AL$2:$AT$6,AL33:AT33="●",""))),IF(AU33="●",AU$2,_xlfn.TEXTJOIN(", ",TRUE, _xlfn._xlws.FILTER($AV$2:$AZ$6,AV33:AZ33="●",""))))</f>
        <v/>
      </c>
      <c r="I33" s="87"/>
      <c r="J33" s="87"/>
      <c r="K33" s="169"/>
      <c r="L33" s="169"/>
      <c r="M33" s="87"/>
      <c r="N33" s="87"/>
      <c r="O33" s="89"/>
      <c r="P33" s="89"/>
      <c r="Q33" s="273"/>
      <c r="R33" s="270"/>
      <c r="T33" s="275" t="s">
        <v>52</v>
      </c>
      <c r="U33" s="276" t="str">
        <f t="shared" si="1"/>
        <v>（複数入力）未入力</v>
      </c>
      <c r="X33" s="286"/>
      <c r="Y33" s="287"/>
      <c r="Z33" s="288"/>
      <c r="AA33" s="288"/>
      <c r="AB33" s="288"/>
      <c r="AC33" s="288"/>
      <c r="AD33" s="288"/>
      <c r="AE33" s="288"/>
      <c r="AF33" s="288"/>
      <c r="AG33" s="288"/>
      <c r="AH33" s="288"/>
      <c r="AI33" s="288"/>
      <c r="AJ33" s="289"/>
      <c r="AK33" s="286"/>
      <c r="AL33" s="288"/>
      <c r="AM33" s="288"/>
      <c r="AN33" s="288"/>
      <c r="AO33" s="288"/>
      <c r="AP33" s="288"/>
      <c r="AQ33" s="288"/>
      <c r="AR33" s="288"/>
      <c r="AS33" s="288"/>
      <c r="AT33" s="290"/>
      <c r="AU33" s="287"/>
      <c r="AV33" s="288"/>
      <c r="AW33" s="288"/>
      <c r="AX33" s="288"/>
      <c r="AY33" s="288"/>
      <c r="AZ33" s="290"/>
    </row>
    <row r="34" spans="1:52" s="274" customFormat="1" ht="22.5" customHeight="1">
      <c r="A34" s="270"/>
      <c r="B34" s="271"/>
      <c r="C34" s="272">
        <f t="shared" si="0"/>
        <v>28</v>
      </c>
      <c r="D34" s="89"/>
      <c r="E34" s="89"/>
      <c r="F34" s="87"/>
      <c r="G34" s="88"/>
      <c r="H34" s="285" t="str" cm="1">
        <f t="array" ref="H34">_xlfn.TEXTJOIN(", ",TRUE,IF(X34="●",X$2,_xlfn.TEXTJOIN(", ",TRUE, _xlfn._xlws.FILTER($Y$2:$AJ$6,Y34:AJ34="●",""))),IF(AK34="●",AK$2,_xlfn.TEXTJOIN(", ",TRUE, _xlfn._xlws.FILTER($AL$2:$AT$6,AL34:AT34="●",""))),IF(AU34="●",AU$2,_xlfn.TEXTJOIN(", ",TRUE, _xlfn._xlws.FILTER($AV$2:$AZ$6,AV34:AZ34="●",""))))</f>
        <v/>
      </c>
      <c r="I34" s="87"/>
      <c r="J34" s="87"/>
      <c r="K34" s="169"/>
      <c r="L34" s="169"/>
      <c r="M34" s="87"/>
      <c r="N34" s="87"/>
      <c r="O34" s="89"/>
      <c r="P34" s="89"/>
      <c r="Q34" s="273"/>
      <c r="R34" s="270"/>
      <c r="T34" s="275" t="s">
        <v>52</v>
      </c>
      <c r="U34" s="276" t="str">
        <f t="shared" si="1"/>
        <v>（複数入力）未入力</v>
      </c>
      <c r="X34" s="286"/>
      <c r="Y34" s="287"/>
      <c r="Z34" s="288"/>
      <c r="AA34" s="288"/>
      <c r="AB34" s="288"/>
      <c r="AC34" s="288"/>
      <c r="AD34" s="288"/>
      <c r="AE34" s="288"/>
      <c r="AF34" s="288"/>
      <c r="AG34" s="288"/>
      <c r="AH34" s="288"/>
      <c r="AI34" s="288"/>
      <c r="AJ34" s="289"/>
      <c r="AK34" s="286"/>
      <c r="AL34" s="288"/>
      <c r="AM34" s="288"/>
      <c r="AN34" s="288"/>
      <c r="AO34" s="288"/>
      <c r="AP34" s="288"/>
      <c r="AQ34" s="288"/>
      <c r="AR34" s="288"/>
      <c r="AS34" s="288"/>
      <c r="AT34" s="290"/>
      <c r="AU34" s="287"/>
      <c r="AV34" s="288"/>
      <c r="AW34" s="288"/>
      <c r="AX34" s="288"/>
      <c r="AY34" s="288"/>
      <c r="AZ34" s="290"/>
    </row>
    <row r="35" spans="1:52" s="274" customFormat="1" ht="22.5" customHeight="1">
      <c r="A35" s="270"/>
      <c r="B35" s="271"/>
      <c r="C35" s="272">
        <f t="shared" si="0"/>
        <v>29</v>
      </c>
      <c r="D35" s="89"/>
      <c r="E35" s="89"/>
      <c r="F35" s="87"/>
      <c r="G35" s="88"/>
      <c r="H35" s="285" t="str" cm="1">
        <f t="array" ref="H35">_xlfn.TEXTJOIN(", ",TRUE,IF(X35="●",X$2,_xlfn.TEXTJOIN(", ",TRUE, _xlfn._xlws.FILTER($Y$2:$AJ$6,Y35:AJ35="●",""))),IF(AK35="●",AK$2,_xlfn.TEXTJOIN(", ",TRUE, _xlfn._xlws.FILTER($AL$2:$AT$6,AL35:AT35="●",""))),IF(AU35="●",AU$2,_xlfn.TEXTJOIN(", ",TRUE, _xlfn._xlws.FILTER($AV$2:$AZ$6,AV35:AZ35="●",""))))</f>
        <v/>
      </c>
      <c r="I35" s="87"/>
      <c r="J35" s="87"/>
      <c r="K35" s="169"/>
      <c r="L35" s="169"/>
      <c r="M35" s="87"/>
      <c r="N35" s="87"/>
      <c r="O35" s="89"/>
      <c r="P35" s="89"/>
      <c r="Q35" s="273"/>
      <c r="R35" s="270"/>
      <c r="T35" s="275" t="s">
        <v>52</v>
      </c>
      <c r="U35" s="276" t="str">
        <f t="shared" si="1"/>
        <v>（複数入力）未入力</v>
      </c>
      <c r="X35" s="286"/>
      <c r="Y35" s="287"/>
      <c r="Z35" s="288"/>
      <c r="AA35" s="288"/>
      <c r="AB35" s="288"/>
      <c r="AC35" s="288"/>
      <c r="AD35" s="288"/>
      <c r="AE35" s="288"/>
      <c r="AF35" s="288"/>
      <c r="AG35" s="288"/>
      <c r="AH35" s="288"/>
      <c r="AI35" s="288"/>
      <c r="AJ35" s="289"/>
      <c r="AK35" s="286"/>
      <c r="AL35" s="288"/>
      <c r="AM35" s="288"/>
      <c r="AN35" s="288"/>
      <c r="AO35" s="288"/>
      <c r="AP35" s="288"/>
      <c r="AQ35" s="288"/>
      <c r="AR35" s="288"/>
      <c r="AS35" s="288"/>
      <c r="AT35" s="290"/>
      <c r="AU35" s="287"/>
      <c r="AV35" s="288"/>
      <c r="AW35" s="288"/>
      <c r="AX35" s="288"/>
      <c r="AY35" s="288"/>
      <c r="AZ35" s="290"/>
    </row>
    <row r="36" spans="1:52" s="274" customFormat="1" ht="22.5" customHeight="1">
      <c r="A36" s="270"/>
      <c r="B36" s="271"/>
      <c r="C36" s="272">
        <f t="shared" si="0"/>
        <v>30</v>
      </c>
      <c r="D36" s="89"/>
      <c r="E36" s="89"/>
      <c r="F36" s="87"/>
      <c r="G36" s="88"/>
      <c r="H36" s="285" t="str" cm="1">
        <f t="array" ref="H36">_xlfn.TEXTJOIN(", ",TRUE,IF(X36="●",X$2,_xlfn.TEXTJOIN(", ",TRUE, _xlfn._xlws.FILTER($Y$2:$AJ$6,Y36:AJ36="●",""))),IF(AK36="●",AK$2,_xlfn.TEXTJOIN(", ",TRUE, _xlfn._xlws.FILTER($AL$2:$AT$6,AL36:AT36="●",""))),IF(AU36="●",AU$2,_xlfn.TEXTJOIN(", ",TRUE, _xlfn._xlws.FILTER($AV$2:$AZ$6,AV36:AZ36="●",""))))</f>
        <v/>
      </c>
      <c r="I36" s="87"/>
      <c r="J36" s="87"/>
      <c r="K36" s="169"/>
      <c r="L36" s="169"/>
      <c r="M36" s="87"/>
      <c r="N36" s="87"/>
      <c r="O36" s="89"/>
      <c r="P36" s="89"/>
      <c r="Q36" s="273"/>
      <c r="R36" s="270"/>
      <c r="T36" s="275" t="s">
        <v>52</v>
      </c>
      <c r="U36" s="276" t="str">
        <f t="shared" si="1"/>
        <v>（複数入力）未入力</v>
      </c>
      <c r="X36" s="286"/>
      <c r="Y36" s="287"/>
      <c r="Z36" s="288"/>
      <c r="AA36" s="288"/>
      <c r="AB36" s="288"/>
      <c r="AC36" s="288"/>
      <c r="AD36" s="288"/>
      <c r="AE36" s="288"/>
      <c r="AF36" s="288"/>
      <c r="AG36" s="288"/>
      <c r="AH36" s="288"/>
      <c r="AI36" s="288"/>
      <c r="AJ36" s="289"/>
      <c r="AK36" s="286"/>
      <c r="AL36" s="288"/>
      <c r="AM36" s="288"/>
      <c r="AN36" s="288"/>
      <c r="AO36" s="288"/>
      <c r="AP36" s="288"/>
      <c r="AQ36" s="288"/>
      <c r="AR36" s="288"/>
      <c r="AS36" s="288"/>
      <c r="AT36" s="290"/>
      <c r="AU36" s="287"/>
      <c r="AV36" s="288"/>
      <c r="AW36" s="288"/>
      <c r="AX36" s="288"/>
      <c r="AY36" s="288"/>
      <c r="AZ36" s="290"/>
    </row>
    <row r="37" spans="1:52">
      <c r="B37" s="264"/>
      <c r="C37" s="292" t="s">
        <v>172</v>
      </c>
      <c r="D37" s="293"/>
      <c r="E37" s="294"/>
      <c r="F37" s="294"/>
      <c r="G37" s="294"/>
      <c r="H37" s="294"/>
      <c r="I37" s="294"/>
      <c r="J37" s="294"/>
      <c r="K37" s="294"/>
      <c r="L37" s="294"/>
      <c r="M37" s="294"/>
      <c r="N37" s="294"/>
      <c r="O37" s="294"/>
      <c r="P37" s="295"/>
      <c r="Q37" s="266"/>
      <c r="U37" s="168"/>
    </row>
    <row r="38" spans="1:52" ht="7.9" customHeight="1">
      <c r="B38" s="296"/>
      <c r="C38" s="269"/>
      <c r="D38" s="269"/>
      <c r="E38" s="269"/>
      <c r="F38" s="269"/>
      <c r="G38" s="269"/>
      <c r="H38" s="269"/>
      <c r="I38" s="269"/>
      <c r="J38" s="269"/>
      <c r="K38" s="297"/>
      <c r="L38" s="297"/>
      <c r="M38" s="269"/>
      <c r="N38" s="269"/>
      <c r="O38" s="269"/>
      <c r="P38" s="269"/>
      <c r="Q38" s="298"/>
      <c r="U38" s="168"/>
    </row>
    <row r="39" spans="1:52" ht="15" customHeight="1">
      <c r="B39" s="256"/>
      <c r="C39" s="255" t="s">
        <v>112</v>
      </c>
      <c r="U39" s="168"/>
    </row>
    <row r="41" spans="1:52" hidden="1">
      <c r="F41" s="255" t="str">
        <f>"①"&amp;F7&amp;CHAR(10)&amp;IF(ISTEXT(F8)=TRUE,"②"&amp;F8,"")&amp;CHAR(10)&amp;IF(ISTEXT(F9)=TRUE,"③"&amp;F9,"")&amp;CHAR(10)&amp;IF(ISTEXT(F10)=TRUE,"別紙「特定有害物質等使用状況一覧」のとおり","")</f>
        <v xml:space="preserve">①
</v>
      </c>
      <c r="G41" s="255" t="str">
        <f>"①"&amp;G7&amp;CHAR(10)&amp;IF(ISTEXT(G8)=TRUE,"②"&amp;G8,"")&amp;CHAR(10)&amp;IF(ISTEXT(G9)=TRUE,"③"&amp;G9,"")</f>
        <v xml:space="preserve">①
</v>
      </c>
      <c r="H41" s="255" t="str">
        <f t="shared" ref="H41:N41" si="2">"①"&amp;H7&amp;CHAR(10)&amp;IF(ISTEXT(H8)=TRUE,"②"&amp;H8,"")&amp;CHAR(10)&amp;IF(ISTEXT(H9)=TRUE,"③"&amp;H9,"")</f>
        <v>①
②
③</v>
      </c>
      <c r="I41" s="255" t="str">
        <f t="shared" si="2"/>
        <v xml:space="preserve">①
</v>
      </c>
      <c r="J41" s="255" t="str">
        <f t="shared" si="2"/>
        <v xml:space="preserve">①
</v>
      </c>
      <c r="K41" s="255" t="str">
        <f t="shared" si="2"/>
        <v xml:space="preserve">①
</v>
      </c>
      <c r="L41" s="255" t="str">
        <f t="shared" si="2"/>
        <v xml:space="preserve">①
</v>
      </c>
      <c r="M41" s="255" t="str">
        <f t="shared" si="2"/>
        <v xml:space="preserve">①
</v>
      </c>
      <c r="N41" s="255" t="str">
        <f t="shared" si="2"/>
        <v xml:space="preserve">①
</v>
      </c>
    </row>
  </sheetData>
  <sheetProtection algorithmName="SHA-512" hashValue="Cs3tJuG5YXTVhS1qD8jiXYqzt/IXo/wW0qILjvjjRp3QMyhaO4ekcpOt/HowXruwjRR2/xZJ6MTNn6d4vEvQFw==" saltValue="6a/y2iCk96zfcd0uuRLqEQ==" spinCount="100000" sheet="1" formatCells="0" formatColumns="0" formatRows="0" insertRows="0" deleteRows="0"/>
  <mergeCells count="49">
    <mergeCell ref="AY2:AY6"/>
    <mergeCell ref="AZ2:AZ6"/>
    <mergeCell ref="V7:V9"/>
    <mergeCell ref="AT2:AT6"/>
    <mergeCell ref="AU2:AU6"/>
    <mergeCell ref="AV2:AV6"/>
    <mergeCell ref="AW2:AW6"/>
    <mergeCell ref="AX2:AX6"/>
    <mergeCell ref="AO2:AO6"/>
    <mergeCell ref="AP2:AP6"/>
    <mergeCell ref="AQ2:AQ6"/>
    <mergeCell ref="AR2:AR6"/>
    <mergeCell ref="AS2:AS6"/>
    <mergeCell ref="AJ2:AJ6"/>
    <mergeCell ref="AK2:AK6"/>
    <mergeCell ref="AL2:AL6"/>
    <mergeCell ref="AM2:AM6"/>
    <mergeCell ref="AN2:AN6"/>
    <mergeCell ref="X1:AJ1"/>
    <mergeCell ref="AK1:AT1"/>
    <mergeCell ref="AU1:AZ1"/>
    <mergeCell ref="X2:X6"/>
    <mergeCell ref="Y2:Y6"/>
    <mergeCell ref="Z2:Z6"/>
    <mergeCell ref="AA2:AA6"/>
    <mergeCell ref="AB2:AB6"/>
    <mergeCell ref="AC2:AC6"/>
    <mergeCell ref="AD2:AD6"/>
    <mergeCell ref="AE2:AE6"/>
    <mergeCell ref="AF2:AF6"/>
    <mergeCell ref="AG2:AG6"/>
    <mergeCell ref="AH2:AH6"/>
    <mergeCell ref="AI2:AI6"/>
    <mergeCell ref="T1:U1"/>
    <mergeCell ref="M4:M6"/>
    <mergeCell ref="N4:N6"/>
    <mergeCell ref="O4:O6"/>
    <mergeCell ref="P4:P6"/>
    <mergeCell ref="C4:C6"/>
    <mergeCell ref="F4:F6"/>
    <mergeCell ref="G4:G6"/>
    <mergeCell ref="H4:I4"/>
    <mergeCell ref="J4:L4"/>
    <mergeCell ref="H5:H6"/>
    <mergeCell ref="I5:I6"/>
    <mergeCell ref="J5:J6"/>
    <mergeCell ref="K5:L5"/>
    <mergeCell ref="D4:D6"/>
    <mergeCell ref="E4:E6"/>
  </mergeCells>
  <phoneticPr fontId="3"/>
  <conditionalFormatting sqref="T1:T1048576">
    <cfRule type="cellIs" dxfId="7" priority="1" operator="equal">
      <formula>"必須"</formula>
    </cfRule>
  </conditionalFormatting>
  <conditionalFormatting sqref="U1:U1048576">
    <cfRule type="containsText" dxfId="6" priority="2" operator="containsText" text="（正常）">
      <formula>NOT(ISERROR(SEARCH("（正常）",U1)))</formula>
    </cfRule>
    <cfRule type="containsText" dxfId="5" priority="3" operator="containsText" text="（エラー）">
      <formula>NOT(ISERROR(SEARCH("（エラー）",U1)))</formula>
    </cfRule>
    <cfRule type="containsText" dxfId="4" priority="4" operator="containsText" text="（注意）">
      <formula>NOT(ISERROR(SEARCH("（注意）",U1)))</formula>
    </cfRule>
  </conditionalFormatting>
  <dataValidations count="2">
    <dataValidation type="list" allowBlank="1" showInputMessage="1" showErrorMessage="1" sqref="O7:P36" xr:uid="{F349BDA2-3C82-4C82-B1F8-48EA6F2B2FE8}">
      <formula1>"有,無"</formula1>
    </dataValidation>
    <dataValidation type="list" allowBlank="1" showInputMessage="1" showErrorMessage="1" sqref="X7:AZ36" xr:uid="{B4B158A7-C889-46B7-B938-90D18037DAC5}">
      <formula1>"●"</formula1>
    </dataValidation>
  </dataValidations>
  <printOptions horizontalCentered="1"/>
  <pageMargins left="0.19685039370078741" right="0.19685039370078741" top="0.19685039370078741" bottom="0.19685039370078741" header="0.11811023622047245" footer="0"/>
  <pageSetup paperSize="9" scale="62"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091CDD7-323C-474B-B937-DCF615BAA7E3}">
          <x14:formula1>
            <xm:f>OFFSET(選択肢!$EA$3,,,COUNTA(選択肢!$EA$3:$EA$32))</xm:f>
          </x14:formula1>
          <xm:sqref>D7:D36</xm:sqref>
        </x14:dataValidation>
        <x14:dataValidation type="list" allowBlank="1" showInputMessage="1" showErrorMessage="1" xr:uid="{1467E8B8-8B29-4A79-99A9-DD5863D1ED83}">
          <x14:formula1>
            <xm:f>OFFSET(選択肢!$EB$3,,,COUNTA(選択肢!$EB$3:$EB$32))</xm:f>
          </x14:formula1>
          <xm:sqref>E7:E36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21AB4-09C9-4899-B4F2-1F3D7A1971FD}">
  <sheetPr codeName="Sheet5">
    <pageSetUpPr fitToPage="1"/>
  </sheetPr>
  <dimension ref="A1:AZ41"/>
  <sheetViews>
    <sheetView showGridLines="0" zoomScaleNormal="100" zoomScaleSheetLayoutView="100" workbookViewId="0"/>
  </sheetViews>
  <sheetFormatPr defaultColWidth="9" defaultRowHeight="15"/>
  <cols>
    <col min="1" max="2" width="2.625" style="255" customWidth="1"/>
    <col min="3" max="3" width="4.125" style="255" customWidth="1"/>
    <col min="4" max="4" width="16.125" style="255" bestFit="1" customWidth="1"/>
    <col min="5" max="5" width="20" style="255" bestFit="1" customWidth="1"/>
    <col min="6" max="9" width="18.625" style="255" customWidth="1"/>
    <col min="10" max="10" width="14.625" style="255" customWidth="1"/>
    <col min="11" max="12" width="8.625" style="255" customWidth="1"/>
    <col min="13" max="13" width="18.625" style="255" customWidth="1"/>
    <col min="14" max="14" width="15.625" style="255" customWidth="1"/>
    <col min="15" max="16" width="13.625" style="255" customWidth="1"/>
    <col min="17" max="18" width="2.625" style="255" customWidth="1"/>
    <col min="19" max="19" width="2.625" style="257" customWidth="1"/>
    <col min="20" max="20" width="9" style="267"/>
    <col min="21" max="21" width="26" style="268" bestFit="1" customWidth="1"/>
    <col min="22" max="22" width="32.75" style="257" customWidth="1"/>
    <col min="23" max="23" width="2.625" style="257" customWidth="1"/>
    <col min="24" max="52" width="4.25" style="12" customWidth="1"/>
    <col min="53" max="16384" width="9" style="257"/>
  </cols>
  <sheetData>
    <row r="1" spans="1:52" ht="15" customHeight="1">
      <c r="B1" s="256" t="s">
        <v>175</v>
      </c>
      <c r="T1" s="420" t="s">
        <v>47</v>
      </c>
      <c r="U1" s="420"/>
      <c r="V1" s="291">
        <v>1</v>
      </c>
      <c r="X1" s="425" t="s">
        <v>1378</v>
      </c>
      <c r="Y1" s="426"/>
      <c r="Z1" s="426"/>
      <c r="AA1" s="426"/>
      <c r="AB1" s="426"/>
      <c r="AC1" s="426"/>
      <c r="AD1" s="426"/>
      <c r="AE1" s="426"/>
      <c r="AF1" s="426"/>
      <c r="AG1" s="426"/>
      <c r="AH1" s="426"/>
      <c r="AI1" s="426"/>
      <c r="AJ1" s="426"/>
      <c r="AK1" s="427" t="s">
        <v>1379</v>
      </c>
      <c r="AL1" s="428"/>
      <c r="AM1" s="428"/>
      <c r="AN1" s="428"/>
      <c r="AO1" s="428"/>
      <c r="AP1" s="428"/>
      <c r="AQ1" s="428"/>
      <c r="AR1" s="428"/>
      <c r="AS1" s="428"/>
      <c r="AT1" s="429"/>
      <c r="AU1" s="426" t="s">
        <v>1380</v>
      </c>
      <c r="AV1" s="426"/>
      <c r="AW1" s="426"/>
      <c r="AX1" s="426"/>
      <c r="AY1" s="426"/>
      <c r="AZ1" s="430"/>
    </row>
    <row r="2" spans="1:52">
      <c r="B2" s="258"/>
      <c r="C2" s="259" t="s">
        <v>1376</v>
      </c>
      <c r="D2" s="259"/>
      <c r="E2" s="259"/>
      <c r="F2" s="260"/>
      <c r="G2" s="260"/>
      <c r="H2" s="260"/>
      <c r="I2" s="260"/>
      <c r="J2" s="260"/>
      <c r="K2" s="260"/>
      <c r="L2" s="260"/>
      <c r="M2" s="260"/>
      <c r="N2" s="260"/>
      <c r="O2" s="260"/>
      <c r="P2" s="260"/>
      <c r="Q2" s="261"/>
      <c r="T2" s="262" t="s">
        <v>49</v>
      </c>
      <c r="U2" s="263" t="s">
        <v>50</v>
      </c>
      <c r="X2" s="431" t="s">
        <v>1381</v>
      </c>
      <c r="Y2" s="418" t="s">
        <v>247</v>
      </c>
      <c r="Z2" s="418" t="s">
        <v>258</v>
      </c>
      <c r="AA2" s="418" t="s">
        <v>265</v>
      </c>
      <c r="AB2" s="418" t="s">
        <v>271</v>
      </c>
      <c r="AC2" s="418" t="s">
        <v>278</v>
      </c>
      <c r="AD2" s="418" t="s">
        <v>285</v>
      </c>
      <c r="AE2" s="418" t="s">
        <v>292</v>
      </c>
      <c r="AF2" s="418" t="s">
        <v>210</v>
      </c>
      <c r="AG2" s="418" t="s">
        <v>305</v>
      </c>
      <c r="AH2" s="418" t="s">
        <v>312</v>
      </c>
      <c r="AI2" s="418" t="s">
        <v>318</v>
      </c>
      <c r="AJ2" s="433" t="s">
        <v>325</v>
      </c>
      <c r="AK2" s="431" t="s">
        <v>1382</v>
      </c>
      <c r="AL2" s="418" t="s">
        <v>251</v>
      </c>
      <c r="AM2" s="418" t="s">
        <v>259</v>
      </c>
      <c r="AN2" s="418" t="s">
        <v>267</v>
      </c>
      <c r="AO2" s="418" t="s">
        <v>273</v>
      </c>
      <c r="AP2" s="418" t="s">
        <v>280</v>
      </c>
      <c r="AQ2" s="418" t="s">
        <v>287</v>
      </c>
      <c r="AR2" s="418" t="s">
        <v>294</v>
      </c>
      <c r="AS2" s="418" t="s">
        <v>300</v>
      </c>
      <c r="AT2" s="433" t="s">
        <v>307</v>
      </c>
      <c r="AU2" s="431" t="s">
        <v>1383</v>
      </c>
      <c r="AV2" s="418" t="s">
        <v>319</v>
      </c>
      <c r="AW2" s="418" t="s">
        <v>326</v>
      </c>
      <c r="AX2" s="418" t="s">
        <v>1582</v>
      </c>
      <c r="AY2" s="418" t="s">
        <v>342</v>
      </c>
      <c r="AZ2" s="433" t="s">
        <v>1384</v>
      </c>
    </row>
    <row r="3" spans="1:52">
      <c r="B3" s="264"/>
      <c r="C3" s="284" t="s">
        <v>150</v>
      </c>
      <c r="D3" s="284"/>
      <c r="E3" s="284"/>
      <c r="F3" s="269"/>
      <c r="G3" s="269"/>
      <c r="H3" s="269"/>
      <c r="I3" s="269"/>
      <c r="J3" s="269"/>
      <c r="K3" s="269"/>
      <c r="L3" s="269"/>
      <c r="M3" s="269"/>
      <c r="N3" s="269"/>
      <c r="O3" s="269"/>
      <c r="P3" s="269"/>
      <c r="Q3" s="266"/>
      <c r="T3" s="262"/>
      <c r="U3" s="263"/>
      <c r="X3" s="432"/>
      <c r="Y3" s="419"/>
      <c r="Z3" s="419"/>
      <c r="AA3" s="419"/>
      <c r="AB3" s="419"/>
      <c r="AC3" s="419"/>
      <c r="AD3" s="419"/>
      <c r="AE3" s="419"/>
      <c r="AF3" s="419"/>
      <c r="AG3" s="419"/>
      <c r="AH3" s="419"/>
      <c r="AI3" s="419"/>
      <c r="AJ3" s="434"/>
      <c r="AK3" s="432"/>
      <c r="AL3" s="419"/>
      <c r="AM3" s="419"/>
      <c r="AN3" s="419"/>
      <c r="AO3" s="419"/>
      <c r="AP3" s="419"/>
      <c r="AQ3" s="419"/>
      <c r="AR3" s="419"/>
      <c r="AS3" s="419"/>
      <c r="AT3" s="434"/>
      <c r="AU3" s="432"/>
      <c r="AV3" s="419"/>
      <c r="AW3" s="419"/>
      <c r="AX3" s="419"/>
      <c r="AY3" s="419"/>
      <c r="AZ3" s="434"/>
    </row>
    <row r="4" spans="1:52" ht="18.75" customHeight="1">
      <c r="B4" s="264"/>
      <c r="C4" s="412" t="s">
        <v>152</v>
      </c>
      <c r="D4" s="412" t="s">
        <v>1374</v>
      </c>
      <c r="E4" s="412" t="s">
        <v>1375</v>
      </c>
      <c r="F4" s="412" t="s">
        <v>121</v>
      </c>
      <c r="G4" s="412" t="s">
        <v>176</v>
      </c>
      <c r="H4" s="415" t="s">
        <v>177</v>
      </c>
      <c r="I4" s="415"/>
      <c r="J4" s="415" t="s">
        <v>178</v>
      </c>
      <c r="K4" s="415"/>
      <c r="L4" s="415"/>
      <c r="M4" s="412" t="s">
        <v>179</v>
      </c>
      <c r="N4" s="412" t="s">
        <v>180</v>
      </c>
      <c r="O4" s="421" t="s">
        <v>181</v>
      </c>
      <c r="P4" s="421" t="s">
        <v>182</v>
      </c>
      <c r="Q4" s="266"/>
      <c r="X4" s="432"/>
      <c r="Y4" s="419"/>
      <c r="Z4" s="419"/>
      <c r="AA4" s="419"/>
      <c r="AB4" s="419"/>
      <c r="AC4" s="419"/>
      <c r="AD4" s="419"/>
      <c r="AE4" s="419"/>
      <c r="AF4" s="419"/>
      <c r="AG4" s="419"/>
      <c r="AH4" s="419"/>
      <c r="AI4" s="419"/>
      <c r="AJ4" s="434"/>
      <c r="AK4" s="432"/>
      <c r="AL4" s="419"/>
      <c r="AM4" s="419"/>
      <c r="AN4" s="419"/>
      <c r="AO4" s="419"/>
      <c r="AP4" s="419"/>
      <c r="AQ4" s="419"/>
      <c r="AR4" s="419"/>
      <c r="AS4" s="419"/>
      <c r="AT4" s="434"/>
      <c r="AU4" s="432"/>
      <c r="AV4" s="419"/>
      <c r="AW4" s="419"/>
      <c r="AX4" s="419"/>
      <c r="AY4" s="419"/>
      <c r="AZ4" s="434"/>
    </row>
    <row r="5" spans="1:52" ht="18.75" customHeight="1">
      <c r="B5" s="264"/>
      <c r="C5" s="413"/>
      <c r="D5" s="413"/>
      <c r="E5" s="413"/>
      <c r="F5" s="413"/>
      <c r="G5" s="413"/>
      <c r="H5" s="412" t="s">
        <v>183</v>
      </c>
      <c r="I5" s="412" t="s">
        <v>184</v>
      </c>
      <c r="J5" s="412" t="s">
        <v>185</v>
      </c>
      <c r="K5" s="416" t="s">
        <v>126</v>
      </c>
      <c r="L5" s="417"/>
      <c r="M5" s="413"/>
      <c r="N5" s="413"/>
      <c r="O5" s="422"/>
      <c r="P5" s="422"/>
      <c r="Q5" s="266"/>
      <c r="T5" s="262"/>
      <c r="U5" s="263"/>
      <c r="X5" s="432"/>
      <c r="Y5" s="419"/>
      <c r="Z5" s="419"/>
      <c r="AA5" s="419"/>
      <c r="AB5" s="419"/>
      <c r="AC5" s="419"/>
      <c r="AD5" s="419"/>
      <c r="AE5" s="419"/>
      <c r="AF5" s="419"/>
      <c r="AG5" s="419"/>
      <c r="AH5" s="419"/>
      <c r="AI5" s="419"/>
      <c r="AJ5" s="434"/>
      <c r="AK5" s="432"/>
      <c r="AL5" s="419"/>
      <c r="AM5" s="419"/>
      <c r="AN5" s="419"/>
      <c r="AO5" s="419"/>
      <c r="AP5" s="419"/>
      <c r="AQ5" s="419"/>
      <c r="AR5" s="419"/>
      <c r="AS5" s="419"/>
      <c r="AT5" s="434"/>
      <c r="AU5" s="432"/>
      <c r="AV5" s="419"/>
      <c r="AW5" s="419"/>
      <c r="AX5" s="419"/>
      <c r="AY5" s="419"/>
      <c r="AZ5" s="434"/>
    </row>
    <row r="6" spans="1:52" ht="18.75" customHeight="1">
      <c r="B6" s="264"/>
      <c r="C6" s="414"/>
      <c r="D6" s="414"/>
      <c r="E6" s="414"/>
      <c r="F6" s="414"/>
      <c r="G6" s="414"/>
      <c r="H6" s="414"/>
      <c r="I6" s="414"/>
      <c r="J6" s="414"/>
      <c r="K6" s="265" t="s">
        <v>186</v>
      </c>
      <c r="L6" s="265" t="s">
        <v>187</v>
      </c>
      <c r="M6" s="414"/>
      <c r="N6" s="414"/>
      <c r="O6" s="423"/>
      <c r="P6" s="423"/>
      <c r="Q6" s="266"/>
      <c r="U6" s="168"/>
      <c r="X6" s="432"/>
      <c r="Y6" s="419"/>
      <c r="Z6" s="419"/>
      <c r="AA6" s="419"/>
      <c r="AB6" s="419"/>
      <c r="AC6" s="419"/>
      <c r="AD6" s="419"/>
      <c r="AE6" s="419"/>
      <c r="AF6" s="419"/>
      <c r="AG6" s="419"/>
      <c r="AH6" s="419"/>
      <c r="AI6" s="419"/>
      <c r="AJ6" s="434"/>
      <c r="AK6" s="438"/>
      <c r="AL6" s="424"/>
      <c r="AM6" s="424"/>
      <c r="AN6" s="424"/>
      <c r="AO6" s="424"/>
      <c r="AP6" s="424"/>
      <c r="AQ6" s="424"/>
      <c r="AR6" s="424"/>
      <c r="AS6" s="424"/>
      <c r="AT6" s="435"/>
      <c r="AU6" s="438"/>
      <c r="AV6" s="424"/>
      <c r="AW6" s="424"/>
      <c r="AX6" s="424"/>
      <c r="AY6" s="424"/>
      <c r="AZ6" s="435"/>
    </row>
    <row r="7" spans="1:52" s="274" customFormat="1" ht="22.35" customHeight="1">
      <c r="A7" s="270"/>
      <c r="B7" s="271"/>
      <c r="C7" s="272">
        <f>ROW()-6</f>
        <v>1</v>
      </c>
      <c r="D7" s="89" t="s">
        <v>188</v>
      </c>
      <c r="E7" s="89" t="s">
        <v>189</v>
      </c>
      <c r="F7" s="87" t="s">
        <v>190</v>
      </c>
      <c r="G7" s="88" t="s">
        <v>191</v>
      </c>
      <c r="H7" s="285" t="str" cm="1">
        <f t="array" ref="H7">_xlfn.TEXTJOIN(", ",TRUE,IF(X7="●",X$2,_xlfn.TEXTJOIN(", ",TRUE, _xlfn._xlws.FILTER($Y$2:$AJ$6,Y7:AJ7="●",""))),IF(AK7="●",AK$2,_xlfn.TEXTJOIN(", ",TRUE, _xlfn._xlws.FILTER($AL$2:$AT$6,AL7:AT7="●",""))),IF(AU7="●",AU$2,_xlfn.TEXTJOIN(", ",TRUE, _xlfn._xlws.FILTER($AV$2:$AZ$6,AV7:AZ7="●",""))))</f>
        <v>六価クロム化合物</v>
      </c>
      <c r="I7" s="87" t="s">
        <v>193</v>
      </c>
      <c r="J7" s="87" t="s">
        <v>194</v>
      </c>
      <c r="K7" s="169" t="s">
        <v>195</v>
      </c>
      <c r="L7" s="169" t="s">
        <v>196</v>
      </c>
      <c r="M7" s="87" t="s">
        <v>197</v>
      </c>
      <c r="N7" s="87" t="s">
        <v>198</v>
      </c>
      <c r="O7" s="89" t="s">
        <v>199</v>
      </c>
      <c r="P7" s="89" t="s">
        <v>199</v>
      </c>
      <c r="Q7" s="273"/>
      <c r="R7" s="270"/>
      <c r="T7" s="275" t="s">
        <v>52</v>
      </c>
      <c r="U7" s="276" t="str">
        <f>IF(OR(第34号様式!E75="※調査結果により対象地内において土壌汚染のおそれがあるため土壌汚染状況調査を実施する。",第34号様式!E75="※調査結果により今回届出の対象地内において土壌汚染のおそれがあるため土壌汚染状況調査を実施する。",第34号様式!E75=""),IF(COUNTBLANK(D7:P7)=0,"（正常）入力済み",IF(COUNTBLANK(D7:P7)=13,"（エラー）未入力","（エラー）一部未入力項目あり")),"（正常）入力不要")</f>
        <v>（正常）入力済み</v>
      </c>
      <c r="V7" s="436" t="s">
        <v>1377</v>
      </c>
      <c r="X7" s="286"/>
      <c r="Y7" s="287"/>
      <c r="Z7" s="288"/>
      <c r="AA7" s="288"/>
      <c r="AB7" s="288"/>
      <c r="AC7" s="288"/>
      <c r="AD7" s="288"/>
      <c r="AE7" s="288"/>
      <c r="AF7" s="288"/>
      <c r="AG7" s="288"/>
      <c r="AH7" s="288"/>
      <c r="AI7" s="288"/>
      <c r="AJ7" s="289"/>
      <c r="AK7" s="286"/>
      <c r="AL7" s="288"/>
      <c r="AM7" s="288" t="s">
        <v>1385</v>
      </c>
      <c r="AN7" s="288"/>
      <c r="AO7" s="288"/>
      <c r="AP7" s="288"/>
      <c r="AQ7" s="288"/>
      <c r="AR7" s="288"/>
      <c r="AS7" s="288"/>
      <c r="AT7" s="290"/>
      <c r="AU7" s="287"/>
      <c r="AV7" s="288"/>
      <c r="AW7" s="288"/>
      <c r="AX7" s="288"/>
      <c r="AY7" s="288"/>
      <c r="AZ7" s="290"/>
    </row>
    <row r="8" spans="1:52" s="274" customFormat="1" ht="22.5" customHeight="1">
      <c r="A8" s="270"/>
      <c r="B8" s="271"/>
      <c r="C8" s="272">
        <f t="shared" ref="C8:C36" si="0">ROW()-6</f>
        <v>2</v>
      </c>
      <c r="D8" s="89" t="s">
        <v>188</v>
      </c>
      <c r="E8" s="89" t="s">
        <v>189</v>
      </c>
      <c r="F8" s="87" t="s">
        <v>200</v>
      </c>
      <c r="G8" s="88" t="s">
        <v>201</v>
      </c>
      <c r="H8" s="285" t="str" cm="1">
        <f t="array" ref="H8">_xlfn.TEXTJOIN(", ",TRUE,IF(X8="●",X$2,_xlfn.TEXTJOIN(", ",TRUE, _xlfn._xlws.FILTER($Y$2:$AJ$6,Y8:AJ8="●",""))),IF(AK8="●",AK$2,_xlfn.TEXTJOIN(", ",TRUE, _xlfn._xlws.FILTER($AL$2:$AT$6,AL8:AT8="●",""))),IF(AU8="●",AU$2,_xlfn.TEXTJOIN(", ",TRUE, _xlfn._xlws.FILTER($AV$2:$AZ$6,AV8:AZ8="●",""))))</f>
        <v>ベンゼン, 鉛及びその化合物</v>
      </c>
      <c r="I8" s="87" t="s">
        <v>202</v>
      </c>
      <c r="J8" s="87" t="s">
        <v>194</v>
      </c>
      <c r="K8" s="169" t="s">
        <v>195</v>
      </c>
      <c r="L8" s="169" t="s">
        <v>196</v>
      </c>
      <c r="M8" s="87" t="s">
        <v>203</v>
      </c>
      <c r="N8" s="87" t="s">
        <v>204</v>
      </c>
      <c r="O8" s="89" t="s">
        <v>205</v>
      </c>
      <c r="P8" s="89" t="s">
        <v>206</v>
      </c>
      <c r="Q8" s="273"/>
      <c r="R8" s="270"/>
      <c r="T8" s="275" t="s">
        <v>52</v>
      </c>
      <c r="U8" s="276" t="str">
        <f>IF(COUNTBLANK(D8:P8)=0,"（正常）入力済み",IF(COUNTBLANK(D8:P8)=13,"（複数入力）未入力","（エラー）一部未入力項目あり"))</f>
        <v>（正常）入力済み</v>
      </c>
      <c r="V8" s="437"/>
      <c r="X8" s="286"/>
      <c r="Y8" s="287"/>
      <c r="Z8" s="288"/>
      <c r="AA8" s="288"/>
      <c r="AB8" s="288"/>
      <c r="AC8" s="288"/>
      <c r="AD8" s="288"/>
      <c r="AE8" s="288"/>
      <c r="AF8" s="288"/>
      <c r="AG8" s="288"/>
      <c r="AH8" s="288"/>
      <c r="AI8" s="288"/>
      <c r="AJ8" s="289" t="s">
        <v>1385</v>
      </c>
      <c r="AK8" s="286"/>
      <c r="AL8" s="288"/>
      <c r="AM8" s="288"/>
      <c r="AN8" s="288"/>
      <c r="AO8" s="288"/>
      <c r="AP8" s="288"/>
      <c r="AQ8" s="288" t="s">
        <v>1385</v>
      </c>
      <c r="AR8" s="288"/>
      <c r="AS8" s="288"/>
      <c r="AT8" s="290"/>
      <c r="AU8" s="287"/>
      <c r="AV8" s="288"/>
      <c r="AW8" s="288"/>
      <c r="AX8" s="288"/>
      <c r="AY8" s="288"/>
      <c r="AZ8" s="290"/>
    </row>
    <row r="9" spans="1:52" s="274" customFormat="1" ht="22.5" customHeight="1">
      <c r="A9" s="270"/>
      <c r="B9" s="271"/>
      <c r="C9" s="272">
        <f t="shared" si="0"/>
        <v>3</v>
      </c>
      <c r="D9" s="89" t="s">
        <v>188</v>
      </c>
      <c r="E9" s="89" t="s">
        <v>207</v>
      </c>
      <c r="F9" s="87" t="s">
        <v>208</v>
      </c>
      <c r="G9" s="88" t="s">
        <v>209</v>
      </c>
      <c r="H9" s="285" t="str" cm="1">
        <f t="array" ref="H9">_xlfn.TEXTJOIN(", ",TRUE,IF(X9="●",X$2,_xlfn.TEXTJOIN(", ",TRUE, _xlfn._xlws.FILTER($Y$2:$AJ$6,Y9:AJ9="●",""))),IF(AK9="●",AK$2,_xlfn.TEXTJOIN(", ",TRUE, _xlfn._xlws.FILTER($AL$2:$AT$6,AL9:AT9="●",""))),IF(AU9="●",AU$2,_xlfn.TEXTJOIN(", ",TRUE, _xlfn._xlws.FILTER($AV$2:$AZ$6,AV9:AZ9="●",""))))</f>
        <v>テトラクロロエチレン</v>
      </c>
      <c r="I9" s="87" t="s">
        <v>211</v>
      </c>
      <c r="J9" s="87" t="s">
        <v>194</v>
      </c>
      <c r="K9" s="169" t="s">
        <v>195</v>
      </c>
      <c r="L9" s="169" t="s">
        <v>196</v>
      </c>
      <c r="M9" s="87" t="s">
        <v>197</v>
      </c>
      <c r="N9" s="87" t="s">
        <v>212</v>
      </c>
      <c r="O9" s="89" t="s">
        <v>205</v>
      </c>
      <c r="P9" s="89" t="s">
        <v>206</v>
      </c>
      <c r="Q9" s="273"/>
      <c r="R9" s="270"/>
      <c r="T9" s="275" t="s">
        <v>52</v>
      </c>
      <c r="U9" s="276" t="str">
        <f t="shared" ref="U9:U36" si="1">IF(COUNTBLANK(D9:P9)=0,"（正常）入力済み",IF(COUNTBLANK(D9:P9)=13,"（複数入力）未入力","（エラー）一部未入力項目あり"))</f>
        <v>（正常）入力済み</v>
      </c>
      <c r="V9" s="437"/>
      <c r="X9" s="286"/>
      <c r="Y9" s="287"/>
      <c r="Z9" s="288"/>
      <c r="AA9" s="288"/>
      <c r="AB9" s="288"/>
      <c r="AC9" s="288"/>
      <c r="AD9" s="288"/>
      <c r="AE9" s="288"/>
      <c r="AF9" s="288" t="s">
        <v>1385</v>
      </c>
      <c r="AG9" s="288"/>
      <c r="AH9" s="288"/>
      <c r="AI9" s="288"/>
      <c r="AJ9" s="289"/>
      <c r="AK9" s="286"/>
      <c r="AL9" s="288"/>
      <c r="AM9" s="288"/>
      <c r="AN9" s="288"/>
      <c r="AO9" s="288"/>
      <c r="AP9" s="288"/>
      <c r="AQ9" s="288"/>
      <c r="AR9" s="288"/>
      <c r="AS9" s="288"/>
      <c r="AT9" s="290"/>
      <c r="AU9" s="287"/>
      <c r="AV9" s="288"/>
      <c r="AW9" s="288"/>
      <c r="AX9" s="288"/>
      <c r="AY9" s="288"/>
      <c r="AZ9" s="290"/>
    </row>
    <row r="10" spans="1:52" s="274" customFormat="1" ht="22.5" customHeight="1">
      <c r="A10" s="270"/>
      <c r="B10" s="271"/>
      <c r="C10" s="272">
        <f t="shared" si="0"/>
        <v>4</v>
      </c>
      <c r="D10" s="89" t="s">
        <v>213</v>
      </c>
      <c r="E10" s="89" t="s">
        <v>214</v>
      </c>
      <c r="F10" s="87" t="s">
        <v>215</v>
      </c>
      <c r="G10" s="88" t="s">
        <v>215</v>
      </c>
      <c r="H10" s="285" t="s">
        <v>216</v>
      </c>
      <c r="I10" s="87" t="s">
        <v>212</v>
      </c>
      <c r="J10" s="87" t="s">
        <v>194</v>
      </c>
      <c r="K10" s="169" t="s">
        <v>212</v>
      </c>
      <c r="L10" s="169" t="s">
        <v>212</v>
      </c>
      <c r="M10" s="87" t="s">
        <v>212</v>
      </c>
      <c r="N10" s="87" t="s">
        <v>217</v>
      </c>
      <c r="O10" s="89" t="s">
        <v>205</v>
      </c>
      <c r="P10" s="89" t="s">
        <v>206</v>
      </c>
      <c r="Q10" s="273"/>
      <c r="R10" s="270"/>
      <c r="T10" s="275" t="s">
        <v>52</v>
      </c>
      <c r="U10" s="276" t="str">
        <f t="shared" si="1"/>
        <v>（正常）入力済み</v>
      </c>
      <c r="X10" s="286"/>
      <c r="Y10" s="287"/>
      <c r="Z10" s="288"/>
      <c r="AA10" s="288"/>
      <c r="AB10" s="288"/>
      <c r="AC10" s="288"/>
      <c r="AD10" s="288"/>
      <c r="AE10" s="288"/>
      <c r="AF10" s="288"/>
      <c r="AG10" s="288"/>
      <c r="AH10" s="288"/>
      <c r="AI10" s="288"/>
      <c r="AJ10" s="289"/>
      <c r="AK10" s="286"/>
      <c r="AL10" s="288"/>
      <c r="AM10" s="288"/>
      <c r="AN10" s="288"/>
      <c r="AO10" s="288"/>
      <c r="AP10" s="288"/>
      <c r="AQ10" s="288"/>
      <c r="AR10" s="288"/>
      <c r="AS10" s="288"/>
      <c r="AT10" s="290"/>
      <c r="AU10" s="287"/>
      <c r="AV10" s="288"/>
      <c r="AW10" s="288"/>
      <c r="AX10" s="288"/>
      <c r="AY10" s="288"/>
      <c r="AZ10" s="290"/>
    </row>
    <row r="11" spans="1:52" s="274" customFormat="1" ht="22.5" customHeight="1">
      <c r="A11" s="270"/>
      <c r="B11" s="271"/>
      <c r="C11" s="272">
        <f t="shared" si="0"/>
        <v>5</v>
      </c>
      <c r="D11" s="89" t="s">
        <v>213</v>
      </c>
      <c r="E11" s="89" t="s">
        <v>218</v>
      </c>
      <c r="F11" s="87" t="s">
        <v>219</v>
      </c>
      <c r="G11" s="88" t="s">
        <v>219</v>
      </c>
      <c r="H11" s="285" t="s">
        <v>220</v>
      </c>
      <c r="I11" s="87" t="s">
        <v>221</v>
      </c>
      <c r="J11" s="87" t="s">
        <v>194</v>
      </c>
      <c r="K11" s="169" t="s">
        <v>221</v>
      </c>
      <c r="L11" s="169" t="s">
        <v>221</v>
      </c>
      <c r="M11" s="87" t="s">
        <v>221</v>
      </c>
      <c r="N11" s="87" t="s">
        <v>217</v>
      </c>
      <c r="O11" s="89" t="s">
        <v>205</v>
      </c>
      <c r="P11" s="89" t="s">
        <v>206</v>
      </c>
      <c r="Q11" s="273"/>
      <c r="R11" s="270"/>
      <c r="T11" s="275" t="s">
        <v>52</v>
      </c>
      <c r="U11" s="276" t="str">
        <f t="shared" si="1"/>
        <v>（正常）入力済み</v>
      </c>
      <c r="X11" s="286"/>
      <c r="Y11" s="287"/>
      <c r="Z11" s="288"/>
      <c r="AA11" s="288"/>
      <c r="AB11" s="288"/>
      <c r="AC11" s="288"/>
      <c r="AD11" s="288"/>
      <c r="AE11" s="288"/>
      <c r="AF11" s="288"/>
      <c r="AG11" s="288"/>
      <c r="AH11" s="288"/>
      <c r="AI11" s="288"/>
      <c r="AJ11" s="289"/>
      <c r="AK11" s="286"/>
      <c r="AL11" s="288"/>
      <c r="AM11" s="288"/>
      <c r="AN11" s="288"/>
      <c r="AO11" s="288"/>
      <c r="AP11" s="288"/>
      <c r="AQ11" s="288"/>
      <c r="AR11" s="288"/>
      <c r="AS11" s="288"/>
      <c r="AT11" s="290"/>
      <c r="AU11" s="287"/>
      <c r="AV11" s="288"/>
      <c r="AW11" s="288"/>
      <c r="AX11" s="288"/>
      <c r="AY11" s="288"/>
      <c r="AZ11" s="290"/>
    </row>
    <row r="12" spans="1:52" s="274" customFormat="1" ht="22.5" customHeight="1">
      <c r="A12" s="270"/>
      <c r="B12" s="271"/>
      <c r="C12" s="272">
        <f t="shared" si="0"/>
        <v>6</v>
      </c>
      <c r="D12" s="89"/>
      <c r="E12" s="89"/>
      <c r="F12" s="87"/>
      <c r="G12" s="88"/>
      <c r="H12" s="285" t="str" cm="1">
        <f t="array" ref="H12">_xlfn.TEXTJOIN(", ",TRUE,IF(X12="●",X$2,_xlfn.TEXTJOIN(", ",TRUE, _xlfn._xlws.FILTER($Y$2:$AJ$6,Y12:AJ12="●",""))),IF(AK12="●",AK$2,_xlfn.TEXTJOIN(", ",TRUE, _xlfn._xlws.FILTER($AL$2:$AT$6,AL12:AT12="●",""))),IF(AU12="●",AU$2,_xlfn.TEXTJOIN(", ",TRUE, _xlfn._xlws.FILTER($AV$2:$AZ$6,AV12:AZ12="●",""))))</f>
        <v/>
      </c>
      <c r="I12" s="87"/>
      <c r="J12" s="87"/>
      <c r="K12" s="169"/>
      <c r="L12" s="169"/>
      <c r="M12" s="87"/>
      <c r="N12" s="87"/>
      <c r="O12" s="89"/>
      <c r="P12" s="89"/>
      <c r="Q12" s="273"/>
      <c r="R12" s="270"/>
      <c r="T12" s="275" t="s">
        <v>52</v>
      </c>
      <c r="U12" s="276" t="str">
        <f t="shared" si="1"/>
        <v>（複数入力）未入力</v>
      </c>
      <c r="X12" s="286"/>
      <c r="Y12" s="287"/>
      <c r="Z12" s="288"/>
      <c r="AA12" s="288"/>
      <c r="AB12" s="288"/>
      <c r="AC12" s="288"/>
      <c r="AD12" s="288"/>
      <c r="AE12" s="288"/>
      <c r="AF12" s="288"/>
      <c r="AG12" s="288"/>
      <c r="AH12" s="288"/>
      <c r="AI12" s="288"/>
      <c r="AJ12" s="289"/>
      <c r="AK12" s="286"/>
      <c r="AL12" s="288"/>
      <c r="AM12" s="288"/>
      <c r="AN12" s="288"/>
      <c r="AO12" s="288"/>
      <c r="AP12" s="288"/>
      <c r="AQ12" s="288"/>
      <c r="AR12" s="288"/>
      <c r="AS12" s="288"/>
      <c r="AT12" s="290"/>
      <c r="AU12" s="287"/>
      <c r="AV12" s="288"/>
      <c r="AW12" s="288"/>
      <c r="AX12" s="288"/>
      <c r="AY12" s="288"/>
      <c r="AZ12" s="290"/>
    </row>
    <row r="13" spans="1:52" s="274" customFormat="1" ht="22.5" customHeight="1">
      <c r="A13" s="270"/>
      <c r="B13" s="271"/>
      <c r="C13" s="272">
        <f t="shared" si="0"/>
        <v>7</v>
      </c>
      <c r="D13" s="89"/>
      <c r="E13" s="89"/>
      <c r="F13" s="87"/>
      <c r="G13" s="88"/>
      <c r="H13" s="285" t="str" cm="1">
        <f t="array" ref="H13">_xlfn.TEXTJOIN(", ",TRUE,IF(X13="●",X$2,_xlfn.TEXTJOIN(", ",TRUE, _xlfn._xlws.FILTER($Y$2:$AJ$6,Y13:AJ13="●",""))),IF(AK13="●",AK$2,_xlfn.TEXTJOIN(", ",TRUE, _xlfn._xlws.FILTER($AL$2:$AT$6,AL13:AT13="●",""))),IF(AU13="●",AU$2,_xlfn.TEXTJOIN(", ",TRUE, _xlfn._xlws.FILTER($AV$2:$AZ$6,AV13:AZ13="●",""))))</f>
        <v/>
      </c>
      <c r="I13" s="87"/>
      <c r="J13" s="87"/>
      <c r="K13" s="169"/>
      <c r="L13" s="169"/>
      <c r="M13" s="87"/>
      <c r="N13" s="87"/>
      <c r="O13" s="89"/>
      <c r="P13" s="89"/>
      <c r="Q13" s="273"/>
      <c r="R13" s="270"/>
      <c r="T13" s="275" t="s">
        <v>52</v>
      </c>
      <c r="U13" s="276" t="str">
        <f t="shared" si="1"/>
        <v>（複数入力）未入力</v>
      </c>
      <c r="X13" s="286"/>
      <c r="Y13" s="287"/>
      <c r="Z13" s="288"/>
      <c r="AA13" s="288"/>
      <c r="AB13" s="288"/>
      <c r="AC13" s="288"/>
      <c r="AD13" s="288"/>
      <c r="AE13" s="288"/>
      <c r="AF13" s="288"/>
      <c r="AG13" s="288"/>
      <c r="AH13" s="288"/>
      <c r="AI13" s="288"/>
      <c r="AJ13" s="289"/>
      <c r="AK13" s="286"/>
      <c r="AL13" s="288"/>
      <c r="AM13" s="288"/>
      <c r="AN13" s="288"/>
      <c r="AO13" s="288"/>
      <c r="AP13" s="288"/>
      <c r="AQ13" s="288"/>
      <c r="AR13" s="288"/>
      <c r="AS13" s="288"/>
      <c r="AT13" s="290"/>
      <c r="AU13" s="287"/>
      <c r="AV13" s="288"/>
      <c r="AW13" s="288"/>
      <c r="AX13" s="288"/>
      <c r="AY13" s="288"/>
      <c r="AZ13" s="290"/>
    </row>
    <row r="14" spans="1:52" s="274" customFormat="1" ht="22.5" customHeight="1">
      <c r="A14" s="270"/>
      <c r="B14" s="271"/>
      <c r="C14" s="272">
        <f t="shared" si="0"/>
        <v>8</v>
      </c>
      <c r="D14" s="89"/>
      <c r="E14" s="89"/>
      <c r="F14" s="87"/>
      <c r="G14" s="88"/>
      <c r="H14" s="285" t="str" cm="1">
        <f t="array" ref="H14">_xlfn.TEXTJOIN(", ",TRUE,IF(X14="●",X$2,_xlfn.TEXTJOIN(", ",TRUE, _xlfn._xlws.FILTER($Y$2:$AJ$6,Y14:AJ14="●",""))),IF(AK14="●",AK$2,_xlfn.TEXTJOIN(", ",TRUE, _xlfn._xlws.FILTER($AL$2:$AT$6,AL14:AT14="●",""))),IF(AU14="●",AU$2,_xlfn.TEXTJOIN(", ",TRUE, _xlfn._xlws.FILTER($AV$2:$AZ$6,AV14:AZ14="●",""))))</f>
        <v/>
      </c>
      <c r="I14" s="87"/>
      <c r="J14" s="87"/>
      <c r="K14" s="169"/>
      <c r="L14" s="169"/>
      <c r="M14" s="87"/>
      <c r="N14" s="87"/>
      <c r="O14" s="89"/>
      <c r="P14" s="89"/>
      <c r="Q14" s="273"/>
      <c r="R14" s="270"/>
      <c r="T14" s="275" t="s">
        <v>52</v>
      </c>
      <c r="U14" s="276" t="str">
        <f t="shared" si="1"/>
        <v>（複数入力）未入力</v>
      </c>
      <c r="X14" s="286"/>
      <c r="Y14" s="287"/>
      <c r="Z14" s="288"/>
      <c r="AA14" s="288"/>
      <c r="AB14" s="288"/>
      <c r="AC14" s="288"/>
      <c r="AD14" s="288"/>
      <c r="AE14" s="288"/>
      <c r="AF14" s="288"/>
      <c r="AG14" s="288"/>
      <c r="AH14" s="288"/>
      <c r="AI14" s="288"/>
      <c r="AJ14" s="289"/>
      <c r="AK14" s="286"/>
      <c r="AL14" s="288"/>
      <c r="AM14" s="288"/>
      <c r="AN14" s="288"/>
      <c r="AO14" s="288"/>
      <c r="AP14" s="288"/>
      <c r="AQ14" s="288"/>
      <c r="AR14" s="288"/>
      <c r="AS14" s="288"/>
      <c r="AT14" s="290"/>
      <c r="AU14" s="287"/>
      <c r="AV14" s="288"/>
      <c r="AW14" s="288"/>
      <c r="AX14" s="288"/>
      <c r="AY14" s="288"/>
      <c r="AZ14" s="290"/>
    </row>
    <row r="15" spans="1:52" s="274" customFormat="1" ht="22.5" customHeight="1">
      <c r="A15" s="270"/>
      <c r="B15" s="271"/>
      <c r="C15" s="272">
        <f t="shared" si="0"/>
        <v>9</v>
      </c>
      <c r="D15" s="89"/>
      <c r="E15" s="89"/>
      <c r="F15" s="87"/>
      <c r="G15" s="88"/>
      <c r="H15" s="285" t="str" cm="1">
        <f t="array" ref="H15">_xlfn.TEXTJOIN(", ",TRUE,IF(X15="●",X$2,_xlfn.TEXTJOIN(", ",TRUE, _xlfn._xlws.FILTER($Y$2:$AJ$6,Y15:AJ15="●",""))),IF(AK15="●",AK$2,_xlfn.TEXTJOIN(", ",TRUE, _xlfn._xlws.FILTER($AL$2:$AT$6,AL15:AT15="●",""))),IF(AU15="●",AU$2,_xlfn.TEXTJOIN(", ",TRUE, _xlfn._xlws.FILTER($AV$2:$AZ$6,AV15:AZ15="●",""))))</f>
        <v/>
      </c>
      <c r="I15" s="87"/>
      <c r="J15" s="87"/>
      <c r="K15" s="169"/>
      <c r="L15" s="169"/>
      <c r="M15" s="87"/>
      <c r="N15" s="87"/>
      <c r="O15" s="89"/>
      <c r="P15" s="89"/>
      <c r="Q15" s="273"/>
      <c r="R15" s="270"/>
      <c r="T15" s="275" t="s">
        <v>52</v>
      </c>
      <c r="U15" s="276" t="str">
        <f t="shared" si="1"/>
        <v>（複数入力）未入力</v>
      </c>
      <c r="X15" s="286"/>
      <c r="Y15" s="287"/>
      <c r="Z15" s="288"/>
      <c r="AA15" s="288"/>
      <c r="AB15" s="288"/>
      <c r="AC15" s="288"/>
      <c r="AD15" s="288"/>
      <c r="AE15" s="288"/>
      <c r="AF15" s="288"/>
      <c r="AG15" s="288"/>
      <c r="AH15" s="288"/>
      <c r="AI15" s="288"/>
      <c r="AJ15" s="289"/>
      <c r="AK15" s="286"/>
      <c r="AL15" s="288"/>
      <c r="AM15" s="288"/>
      <c r="AN15" s="288"/>
      <c r="AO15" s="288"/>
      <c r="AP15" s="288"/>
      <c r="AQ15" s="288"/>
      <c r="AR15" s="288"/>
      <c r="AS15" s="288"/>
      <c r="AT15" s="290"/>
      <c r="AU15" s="287"/>
      <c r="AV15" s="288"/>
      <c r="AW15" s="288"/>
      <c r="AX15" s="288"/>
      <c r="AY15" s="288"/>
      <c r="AZ15" s="290"/>
    </row>
    <row r="16" spans="1:52" s="274" customFormat="1" ht="22.5" customHeight="1">
      <c r="A16" s="270"/>
      <c r="B16" s="271"/>
      <c r="C16" s="272">
        <f t="shared" si="0"/>
        <v>10</v>
      </c>
      <c r="D16" s="89"/>
      <c r="E16" s="89"/>
      <c r="F16" s="87"/>
      <c r="G16" s="88"/>
      <c r="H16" s="285" t="str" cm="1">
        <f t="array" ref="H16">_xlfn.TEXTJOIN(", ",TRUE,IF(X16="●",X$2,_xlfn.TEXTJOIN(", ",TRUE, _xlfn._xlws.FILTER($Y$2:$AJ$6,Y16:AJ16="●",""))),IF(AK16="●",AK$2,_xlfn.TEXTJOIN(", ",TRUE, _xlfn._xlws.FILTER($AL$2:$AT$6,AL16:AT16="●",""))),IF(AU16="●",AU$2,_xlfn.TEXTJOIN(", ",TRUE, _xlfn._xlws.FILTER($AV$2:$AZ$6,AV16:AZ16="●",""))))</f>
        <v/>
      </c>
      <c r="I16" s="87"/>
      <c r="J16" s="87"/>
      <c r="K16" s="169"/>
      <c r="L16" s="169"/>
      <c r="M16" s="87"/>
      <c r="N16" s="87"/>
      <c r="O16" s="89"/>
      <c r="P16" s="89"/>
      <c r="Q16" s="273"/>
      <c r="R16" s="270"/>
      <c r="T16" s="275" t="s">
        <v>52</v>
      </c>
      <c r="U16" s="276" t="str">
        <f t="shared" si="1"/>
        <v>（複数入力）未入力</v>
      </c>
      <c r="X16" s="286"/>
      <c r="Y16" s="287"/>
      <c r="Z16" s="288"/>
      <c r="AA16" s="288"/>
      <c r="AB16" s="288"/>
      <c r="AC16" s="288"/>
      <c r="AD16" s="288"/>
      <c r="AE16" s="288"/>
      <c r="AF16" s="288"/>
      <c r="AG16" s="288"/>
      <c r="AH16" s="288"/>
      <c r="AI16" s="288"/>
      <c r="AJ16" s="289"/>
      <c r="AK16" s="286"/>
      <c r="AL16" s="288"/>
      <c r="AM16" s="288"/>
      <c r="AN16" s="288"/>
      <c r="AO16" s="288"/>
      <c r="AP16" s="288"/>
      <c r="AQ16" s="288"/>
      <c r="AR16" s="288"/>
      <c r="AS16" s="288"/>
      <c r="AT16" s="290"/>
      <c r="AU16" s="287"/>
      <c r="AV16" s="288"/>
      <c r="AW16" s="288"/>
      <c r="AX16" s="288"/>
      <c r="AY16" s="288"/>
      <c r="AZ16" s="290"/>
    </row>
    <row r="17" spans="1:52" s="274" customFormat="1" ht="22.5" customHeight="1">
      <c r="A17" s="270"/>
      <c r="B17" s="271"/>
      <c r="C17" s="272">
        <f t="shared" si="0"/>
        <v>11</v>
      </c>
      <c r="D17" s="89"/>
      <c r="E17" s="89"/>
      <c r="F17" s="87"/>
      <c r="G17" s="88"/>
      <c r="H17" s="285" t="str" cm="1">
        <f t="array" ref="H17">_xlfn.TEXTJOIN(", ",TRUE,IF(X17="●",X$2,_xlfn.TEXTJOIN(", ",TRUE, _xlfn._xlws.FILTER($Y$2:$AJ$6,Y17:AJ17="●",""))),IF(AK17="●",AK$2,_xlfn.TEXTJOIN(", ",TRUE, _xlfn._xlws.FILTER($AL$2:$AT$6,AL17:AT17="●",""))),IF(AU17="●",AU$2,_xlfn.TEXTJOIN(", ",TRUE, _xlfn._xlws.FILTER($AV$2:$AZ$6,AV17:AZ17="●",""))))</f>
        <v/>
      </c>
      <c r="I17" s="87"/>
      <c r="J17" s="87"/>
      <c r="K17" s="169"/>
      <c r="L17" s="169"/>
      <c r="M17" s="87"/>
      <c r="N17" s="87"/>
      <c r="O17" s="89"/>
      <c r="P17" s="89"/>
      <c r="Q17" s="273"/>
      <c r="R17" s="270"/>
      <c r="T17" s="275" t="s">
        <v>52</v>
      </c>
      <c r="U17" s="276" t="str">
        <f t="shared" si="1"/>
        <v>（複数入力）未入力</v>
      </c>
      <c r="X17" s="286"/>
      <c r="Y17" s="287"/>
      <c r="Z17" s="288"/>
      <c r="AA17" s="288"/>
      <c r="AB17" s="288"/>
      <c r="AC17" s="288"/>
      <c r="AD17" s="288"/>
      <c r="AE17" s="288"/>
      <c r="AF17" s="288"/>
      <c r="AG17" s="288"/>
      <c r="AH17" s="288"/>
      <c r="AI17" s="288"/>
      <c r="AJ17" s="289"/>
      <c r="AK17" s="286"/>
      <c r="AL17" s="288"/>
      <c r="AM17" s="288"/>
      <c r="AN17" s="288"/>
      <c r="AO17" s="288"/>
      <c r="AP17" s="288"/>
      <c r="AQ17" s="288"/>
      <c r="AR17" s="288"/>
      <c r="AS17" s="288"/>
      <c r="AT17" s="290"/>
      <c r="AU17" s="287"/>
      <c r="AV17" s="288"/>
      <c r="AW17" s="288"/>
      <c r="AX17" s="288"/>
      <c r="AY17" s="288"/>
      <c r="AZ17" s="290"/>
    </row>
    <row r="18" spans="1:52" s="274" customFormat="1" ht="22.5" customHeight="1">
      <c r="A18" s="270"/>
      <c r="B18" s="271"/>
      <c r="C18" s="272">
        <f t="shared" si="0"/>
        <v>12</v>
      </c>
      <c r="D18" s="89"/>
      <c r="E18" s="89"/>
      <c r="F18" s="87"/>
      <c r="G18" s="88"/>
      <c r="H18" s="285" t="str" cm="1">
        <f t="array" ref="H18">_xlfn.TEXTJOIN(", ",TRUE,IF(X18="●",X$2,_xlfn.TEXTJOIN(", ",TRUE, _xlfn._xlws.FILTER($Y$2:$AJ$6,Y18:AJ18="●",""))),IF(AK18="●",AK$2,_xlfn.TEXTJOIN(", ",TRUE, _xlfn._xlws.FILTER($AL$2:$AT$6,AL18:AT18="●",""))),IF(AU18="●",AU$2,_xlfn.TEXTJOIN(", ",TRUE, _xlfn._xlws.FILTER($AV$2:$AZ$6,AV18:AZ18="●",""))))</f>
        <v/>
      </c>
      <c r="I18" s="87"/>
      <c r="J18" s="87"/>
      <c r="K18" s="169"/>
      <c r="L18" s="169"/>
      <c r="M18" s="87"/>
      <c r="N18" s="87"/>
      <c r="O18" s="89"/>
      <c r="P18" s="89"/>
      <c r="Q18" s="273"/>
      <c r="R18" s="270"/>
      <c r="T18" s="275" t="s">
        <v>52</v>
      </c>
      <c r="U18" s="276" t="str">
        <f t="shared" si="1"/>
        <v>（複数入力）未入力</v>
      </c>
      <c r="X18" s="286"/>
      <c r="Y18" s="287"/>
      <c r="Z18" s="288"/>
      <c r="AA18" s="288"/>
      <c r="AB18" s="288"/>
      <c r="AC18" s="288"/>
      <c r="AD18" s="288"/>
      <c r="AE18" s="288"/>
      <c r="AF18" s="288"/>
      <c r="AG18" s="288"/>
      <c r="AH18" s="288"/>
      <c r="AI18" s="288"/>
      <c r="AJ18" s="289"/>
      <c r="AK18" s="286"/>
      <c r="AL18" s="288"/>
      <c r="AM18" s="288"/>
      <c r="AN18" s="288"/>
      <c r="AO18" s="288"/>
      <c r="AP18" s="288"/>
      <c r="AQ18" s="288"/>
      <c r="AR18" s="288"/>
      <c r="AS18" s="288"/>
      <c r="AT18" s="290"/>
      <c r="AU18" s="287"/>
      <c r="AV18" s="288"/>
      <c r="AW18" s="288"/>
      <c r="AX18" s="288"/>
      <c r="AY18" s="288"/>
      <c r="AZ18" s="290"/>
    </row>
    <row r="19" spans="1:52" s="274" customFormat="1" ht="22.5" customHeight="1">
      <c r="A19" s="270"/>
      <c r="B19" s="271"/>
      <c r="C19" s="272">
        <f t="shared" si="0"/>
        <v>13</v>
      </c>
      <c r="D19" s="89"/>
      <c r="E19" s="89"/>
      <c r="F19" s="87"/>
      <c r="G19" s="88"/>
      <c r="H19" s="285" t="str" cm="1">
        <f t="array" ref="H19">_xlfn.TEXTJOIN(", ",TRUE,IF(X19="●",X$2,_xlfn.TEXTJOIN(", ",TRUE, _xlfn._xlws.FILTER($Y$2:$AJ$6,Y19:AJ19="●",""))),IF(AK19="●",AK$2,_xlfn.TEXTJOIN(", ",TRUE, _xlfn._xlws.FILTER($AL$2:$AT$6,AL19:AT19="●",""))),IF(AU19="●",AU$2,_xlfn.TEXTJOIN(", ",TRUE, _xlfn._xlws.FILTER($AV$2:$AZ$6,AV19:AZ19="●",""))))</f>
        <v/>
      </c>
      <c r="I19" s="87"/>
      <c r="J19" s="87"/>
      <c r="K19" s="169"/>
      <c r="L19" s="169"/>
      <c r="M19" s="87"/>
      <c r="N19" s="87"/>
      <c r="O19" s="89"/>
      <c r="P19" s="89"/>
      <c r="Q19" s="273"/>
      <c r="R19" s="270"/>
      <c r="T19" s="275" t="s">
        <v>52</v>
      </c>
      <c r="U19" s="276" t="str">
        <f t="shared" si="1"/>
        <v>（複数入力）未入力</v>
      </c>
      <c r="X19" s="286"/>
      <c r="Y19" s="287"/>
      <c r="Z19" s="288"/>
      <c r="AA19" s="288"/>
      <c r="AB19" s="288"/>
      <c r="AC19" s="288"/>
      <c r="AD19" s="288"/>
      <c r="AE19" s="288"/>
      <c r="AF19" s="288"/>
      <c r="AG19" s="288"/>
      <c r="AH19" s="288"/>
      <c r="AI19" s="288"/>
      <c r="AJ19" s="289"/>
      <c r="AK19" s="286"/>
      <c r="AL19" s="288"/>
      <c r="AM19" s="288"/>
      <c r="AN19" s="288"/>
      <c r="AO19" s="288"/>
      <c r="AP19" s="288"/>
      <c r="AQ19" s="288"/>
      <c r="AR19" s="288"/>
      <c r="AS19" s="288"/>
      <c r="AT19" s="290"/>
      <c r="AU19" s="287"/>
      <c r="AV19" s="288"/>
      <c r="AW19" s="288"/>
      <c r="AX19" s="288"/>
      <c r="AY19" s="288"/>
      <c r="AZ19" s="290"/>
    </row>
    <row r="20" spans="1:52" s="274" customFormat="1" ht="22.5" customHeight="1">
      <c r="A20" s="270"/>
      <c r="B20" s="271"/>
      <c r="C20" s="272">
        <f t="shared" si="0"/>
        <v>14</v>
      </c>
      <c r="D20" s="89"/>
      <c r="E20" s="89"/>
      <c r="F20" s="87"/>
      <c r="G20" s="88"/>
      <c r="H20" s="285" t="str" cm="1">
        <f t="array" ref="H20">_xlfn.TEXTJOIN(", ",TRUE,IF(X20="●",X$2,_xlfn.TEXTJOIN(", ",TRUE, _xlfn._xlws.FILTER($Y$2:$AJ$6,Y20:AJ20="●",""))),IF(AK20="●",AK$2,_xlfn.TEXTJOIN(", ",TRUE, _xlfn._xlws.FILTER($AL$2:$AT$6,AL20:AT20="●",""))),IF(AU20="●",AU$2,_xlfn.TEXTJOIN(", ",TRUE, _xlfn._xlws.FILTER($AV$2:$AZ$6,AV20:AZ20="●",""))))</f>
        <v/>
      </c>
      <c r="I20" s="87"/>
      <c r="J20" s="87"/>
      <c r="K20" s="169"/>
      <c r="L20" s="169"/>
      <c r="M20" s="87"/>
      <c r="N20" s="87"/>
      <c r="O20" s="89"/>
      <c r="P20" s="89"/>
      <c r="Q20" s="273"/>
      <c r="R20" s="270"/>
      <c r="T20" s="275" t="s">
        <v>52</v>
      </c>
      <c r="U20" s="276" t="str">
        <f t="shared" si="1"/>
        <v>（複数入力）未入力</v>
      </c>
      <c r="X20" s="286"/>
      <c r="Y20" s="287"/>
      <c r="Z20" s="288"/>
      <c r="AA20" s="288"/>
      <c r="AB20" s="288"/>
      <c r="AC20" s="288"/>
      <c r="AD20" s="288"/>
      <c r="AE20" s="288"/>
      <c r="AF20" s="288"/>
      <c r="AG20" s="288"/>
      <c r="AH20" s="288"/>
      <c r="AI20" s="288"/>
      <c r="AJ20" s="289"/>
      <c r="AK20" s="286"/>
      <c r="AL20" s="288"/>
      <c r="AM20" s="288"/>
      <c r="AN20" s="288"/>
      <c r="AO20" s="288"/>
      <c r="AP20" s="288"/>
      <c r="AQ20" s="288"/>
      <c r="AR20" s="288"/>
      <c r="AS20" s="288"/>
      <c r="AT20" s="290"/>
      <c r="AU20" s="287"/>
      <c r="AV20" s="288"/>
      <c r="AW20" s="288"/>
      <c r="AX20" s="288"/>
      <c r="AY20" s="288"/>
      <c r="AZ20" s="290"/>
    </row>
    <row r="21" spans="1:52" s="274" customFormat="1" ht="22.5" customHeight="1">
      <c r="A21" s="270"/>
      <c r="B21" s="271"/>
      <c r="C21" s="272">
        <f t="shared" si="0"/>
        <v>15</v>
      </c>
      <c r="D21" s="89"/>
      <c r="E21" s="89"/>
      <c r="F21" s="87"/>
      <c r="G21" s="88"/>
      <c r="H21" s="285" t="str" cm="1">
        <f t="array" ref="H21">_xlfn.TEXTJOIN(", ",TRUE,IF(X21="●",X$2,_xlfn.TEXTJOIN(", ",TRUE, _xlfn._xlws.FILTER($Y$2:$AJ$6,Y21:AJ21="●",""))),IF(AK21="●",AK$2,_xlfn.TEXTJOIN(", ",TRUE, _xlfn._xlws.FILTER($AL$2:$AT$6,AL21:AT21="●",""))),IF(AU21="●",AU$2,_xlfn.TEXTJOIN(", ",TRUE, _xlfn._xlws.FILTER($AV$2:$AZ$6,AV21:AZ21="●",""))))</f>
        <v/>
      </c>
      <c r="I21" s="87"/>
      <c r="J21" s="87"/>
      <c r="K21" s="169"/>
      <c r="L21" s="169"/>
      <c r="M21" s="87"/>
      <c r="N21" s="87"/>
      <c r="O21" s="89"/>
      <c r="P21" s="89"/>
      <c r="Q21" s="273"/>
      <c r="R21" s="270"/>
      <c r="T21" s="275" t="s">
        <v>52</v>
      </c>
      <c r="U21" s="276" t="str">
        <f t="shared" si="1"/>
        <v>（複数入力）未入力</v>
      </c>
      <c r="X21" s="286"/>
      <c r="Y21" s="287"/>
      <c r="Z21" s="288"/>
      <c r="AA21" s="288"/>
      <c r="AB21" s="288"/>
      <c r="AC21" s="288"/>
      <c r="AD21" s="288"/>
      <c r="AE21" s="288"/>
      <c r="AF21" s="288"/>
      <c r="AG21" s="288"/>
      <c r="AH21" s="288"/>
      <c r="AI21" s="288"/>
      <c r="AJ21" s="289"/>
      <c r="AK21" s="286"/>
      <c r="AL21" s="288"/>
      <c r="AM21" s="288"/>
      <c r="AN21" s="288"/>
      <c r="AO21" s="288"/>
      <c r="AP21" s="288"/>
      <c r="AQ21" s="288"/>
      <c r="AR21" s="288"/>
      <c r="AS21" s="288"/>
      <c r="AT21" s="290"/>
      <c r="AU21" s="287"/>
      <c r="AV21" s="288"/>
      <c r="AW21" s="288"/>
      <c r="AX21" s="288"/>
      <c r="AY21" s="288"/>
      <c r="AZ21" s="290"/>
    </row>
    <row r="22" spans="1:52" s="274" customFormat="1" ht="22.5" customHeight="1">
      <c r="A22" s="270"/>
      <c r="B22" s="271"/>
      <c r="C22" s="272">
        <f t="shared" si="0"/>
        <v>16</v>
      </c>
      <c r="D22" s="89"/>
      <c r="E22" s="89"/>
      <c r="F22" s="87"/>
      <c r="G22" s="88"/>
      <c r="H22" s="285" t="str" cm="1">
        <f t="array" ref="H22">_xlfn.TEXTJOIN(", ",TRUE,IF(X22="●",X$2,_xlfn.TEXTJOIN(", ",TRUE, _xlfn._xlws.FILTER($Y$2:$AJ$6,Y22:AJ22="●",""))),IF(AK22="●",AK$2,_xlfn.TEXTJOIN(", ",TRUE, _xlfn._xlws.FILTER($AL$2:$AT$6,AL22:AT22="●",""))),IF(AU22="●",AU$2,_xlfn.TEXTJOIN(", ",TRUE, _xlfn._xlws.FILTER($AV$2:$AZ$6,AV22:AZ22="●",""))))</f>
        <v/>
      </c>
      <c r="I22" s="87"/>
      <c r="J22" s="87"/>
      <c r="K22" s="169"/>
      <c r="L22" s="169"/>
      <c r="M22" s="87"/>
      <c r="N22" s="87"/>
      <c r="O22" s="89"/>
      <c r="P22" s="89"/>
      <c r="Q22" s="273"/>
      <c r="R22" s="270"/>
      <c r="T22" s="275" t="s">
        <v>52</v>
      </c>
      <c r="U22" s="276" t="str">
        <f t="shared" si="1"/>
        <v>（複数入力）未入力</v>
      </c>
      <c r="X22" s="286"/>
      <c r="Y22" s="287"/>
      <c r="Z22" s="288"/>
      <c r="AA22" s="288"/>
      <c r="AB22" s="288"/>
      <c r="AC22" s="288"/>
      <c r="AD22" s="288"/>
      <c r="AE22" s="288"/>
      <c r="AF22" s="288"/>
      <c r="AG22" s="288"/>
      <c r="AH22" s="288"/>
      <c r="AI22" s="288"/>
      <c r="AJ22" s="289"/>
      <c r="AK22" s="286"/>
      <c r="AL22" s="288"/>
      <c r="AM22" s="288"/>
      <c r="AN22" s="288"/>
      <c r="AO22" s="288"/>
      <c r="AP22" s="288"/>
      <c r="AQ22" s="288"/>
      <c r="AR22" s="288"/>
      <c r="AS22" s="288"/>
      <c r="AT22" s="290"/>
      <c r="AU22" s="287"/>
      <c r="AV22" s="288"/>
      <c r="AW22" s="288"/>
      <c r="AX22" s="288"/>
      <c r="AY22" s="288"/>
      <c r="AZ22" s="290"/>
    </row>
    <row r="23" spans="1:52" s="274" customFormat="1" ht="22.5" customHeight="1">
      <c r="A23" s="270"/>
      <c r="B23" s="271"/>
      <c r="C23" s="272">
        <f t="shared" si="0"/>
        <v>17</v>
      </c>
      <c r="D23" s="89"/>
      <c r="E23" s="89"/>
      <c r="F23" s="87"/>
      <c r="G23" s="88"/>
      <c r="H23" s="285" t="str" cm="1">
        <f t="array" ref="H23">_xlfn.TEXTJOIN(", ",TRUE,IF(X23="●",X$2,_xlfn.TEXTJOIN(", ",TRUE, _xlfn._xlws.FILTER($Y$2:$AJ$6,Y23:AJ23="●",""))),IF(AK23="●",AK$2,_xlfn.TEXTJOIN(", ",TRUE, _xlfn._xlws.FILTER($AL$2:$AT$6,AL23:AT23="●",""))),IF(AU23="●",AU$2,_xlfn.TEXTJOIN(", ",TRUE, _xlfn._xlws.FILTER($AV$2:$AZ$6,AV23:AZ23="●",""))))</f>
        <v/>
      </c>
      <c r="I23" s="87"/>
      <c r="J23" s="87"/>
      <c r="K23" s="169"/>
      <c r="L23" s="169"/>
      <c r="M23" s="87"/>
      <c r="N23" s="87"/>
      <c r="O23" s="89"/>
      <c r="P23" s="89"/>
      <c r="Q23" s="273"/>
      <c r="R23" s="270"/>
      <c r="T23" s="275" t="s">
        <v>52</v>
      </c>
      <c r="U23" s="276" t="str">
        <f t="shared" si="1"/>
        <v>（複数入力）未入力</v>
      </c>
      <c r="X23" s="286"/>
      <c r="Y23" s="287"/>
      <c r="Z23" s="288"/>
      <c r="AA23" s="288"/>
      <c r="AB23" s="288"/>
      <c r="AC23" s="288"/>
      <c r="AD23" s="288"/>
      <c r="AE23" s="288"/>
      <c r="AF23" s="288"/>
      <c r="AG23" s="288"/>
      <c r="AH23" s="288"/>
      <c r="AI23" s="288"/>
      <c r="AJ23" s="289"/>
      <c r="AK23" s="286"/>
      <c r="AL23" s="288"/>
      <c r="AM23" s="288"/>
      <c r="AN23" s="288"/>
      <c r="AO23" s="288"/>
      <c r="AP23" s="288"/>
      <c r="AQ23" s="288"/>
      <c r="AR23" s="288"/>
      <c r="AS23" s="288"/>
      <c r="AT23" s="290"/>
      <c r="AU23" s="287"/>
      <c r="AV23" s="288"/>
      <c r="AW23" s="288"/>
      <c r="AX23" s="288"/>
      <c r="AY23" s="288"/>
      <c r="AZ23" s="290"/>
    </row>
    <row r="24" spans="1:52" s="274" customFormat="1" ht="22.5" customHeight="1">
      <c r="A24" s="270"/>
      <c r="B24" s="271"/>
      <c r="C24" s="272">
        <f t="shared" si="0"/>
        <v>18</v>
      </c>
      <c r="D24" s="89"/>
      <c r="E24" s="89"/>
      <c r="F24" s="87"/>
      <c r="G24" s="88"/>
      <c r="H24" s="285" t="str" cm="1">
        <f t="array" ref="H24">_xlfn.TEXTJOIN(", ",TRUE,IF(X24="●",X$2,_xlfn.TEXTJOIN(", ",TRUE, _xlfn._xlws.FILTER($Y$2:$AJ$6,Y24:AJ24="●",""))),IF(AK24="●",AK$2,_xlfn.TEXTJOIN(", ",TRUE, _xlfn._xlws.FILTER($AL$2:$AT$6,AL24:AT24="●",""))),IF(AU24="●",AU$2,_xlfn.TEXTJOIN(", ",TRUE, _xlfn._xlws.FILTER($AV$2:$AZ$6,AV24:AZ24="●",""))))</f>
        <v/>
      </c>
      <c r="I24" s="87"/>
      <c r="J24" s="87"/>
      <c r="K24" s="169"/>
      <c r="L24" s="169"/>
      <c r="M24" s="87"/>
      <c r="N24" s="87"/>
      <c r="O24" s="89"/>
      <c r="P24" s="89"/>
      <c r="Q24" s="273"/>
      <c r="R24" s="270"/>
      <c r="T24" s="275" t="s">
        <v>52</v>
      </c>
      <c r="U24" s="276" t="str">
        <f t="shared" si="1"/>
        <v>（複数入力）未入力</v>
      </c>
      <c r="X24" s="286"/>
      <c r="Y24" s="287"/>
      <c r="Z24" s="288"/>
      <c r="AA24" s="288"/>
      <c r="AB24" s="288"/>
      <c r="AC24" s="288"/>
      <c r="AD24" s="288"/>
      <c r="AE24" s="288"/>
      <c r="AF24" s="288"/>
      <c r="AG24" s="288"/>
      <c r="AH24" s="288"/>
      <c r="AI24" s="288"/>
      <c r="AJ24" s="289"/>
      <c r="AK24" s="286"/>
      <c r="AL24" s="288"/>
      <c r="AM24" s="288"/>
      <c r="AN24" s="288"/>
      <c r="AO24" s="288"/>
      <c r="AP24" s="288"/>
      <c r="AQ24" s="288"/>
      <c r="AR24" s="288"/>
      <c r="AS24" s="288"/>
      <c r="AT24" s="290"/>
      <c r="AU24" s="287"/>
      <c r="AV24" s="288"/>
      <c r="AW24" s="288"/>
      <c r="AX24" s="288"/>
      <c r="AY24" s="288"/>
      <c r="AZ24" s="290"/>
    </row>
    <row r="25" spans="1:52" s="274" customFormat="1" ht="22.5" customHeight="1">
      <c r="A25" s="270"/>
      <c r="B25" s="271"/>
      <c r="C25" s="272">
        <f t="shared" si="0"/>
        <v>19</v>
      </c>
      <c r="D25" s="89"/>
      <c r="E25" s="89"/>
      <c r="F25" s="87"/>
      <c r="G25" s="88"/>
      <c r="H25" s="285" t="str" cm="1">
        <f t="array" ref="H25">_xlfn.TEXTJOIN(", ",TRUE,IF(X25="●",X$2,_xlfn.TEXTJOIN(", ",TRUE, _xlfn._xlws.FILTER($Y$2:$AJ$6,Y25:AJ25="●",""))),IF(AK25="●",AK$2,_xlfn.TEXTJOIN(", ",TRUE, _xlfn._xlws.FILTER($AL$2:$AT$6,AL25:AT25="●",""))),IF(AU25="●",AU$2,_xlfn.TEXTJOIN(", ",TRUE, _xlfn._xlws.FILTER($AV$2:$AZ$6,AV25:AZ25="●",""))))</f>
        <v/>
      </c>
      <c r="I25" s="87"/>
      <c r="J25" s="87"/>
      <c r="K25" s="169"/>
      <c r="L25" s="169"/>
      <c r="M25" s="87"/>
      <c r="N25" s="87"/>
      <c r="O25" s="89"/>
      <c r="P25" s="89"/>
      <c r="Q25" s="273"/>
      <c r="R25" s="270"/>
      <c r="T25" s="275" t="s">
        <v>52</v>
      </c>
      <c r="U25" s="276" t="str">
        <f t="shared" si="1"/>
        <v>（複数入力）未入力</v>
      </c>
      <c r="X25" s="286"/>
      <c r="Y25" s="287"/>
      <c r="Z25" s="288"/>
      <c r="AA25" s="288"/>
      <c r="AB25" s="288"/>
      <c r="AC25" s="288"/>
      <c r="AD25" s="288"/>
      <c r="AE25" s="288"/>
      <c r="AF25" s="288"/>
      <c r="AG25" s="288"/>
      <c r="AH25" s="288"/>
      <c r="AI25" s="288"/>
      <c r="AJ25" s="289"/>
      <c r="AK25" s="286"/>
      <c r="AL25" s="288"/>
      <c r="AM25" s="288"/>
      <c r="AN25" s="288"/>
      <c r="AO25" s="288"/>
      <c r="AP25" s="288"/>
      <c r="AQ25" s="288"/>
      <c r="AR25" s="288"/>
      <c r="AS25" s="288"/>
      <c r="AT25" s="290"/>
      <c r="AU25" s="287"/>
      <c r="AV25" s="288"/>
      <c r="AW25" s="288"/>
      <c r="AX25" s="288"/>
      <c r="AY25" s="288"/>
      <c r="AZ25" s="290"/>
    </row>
    <row r="26" spans="1:52" s="274" customFormat="1" ht="22.5" customHeight="1">
      <c r="A26" s="270"/>
      <c r="B26" s="271"/>
      <c r="C26" s="272">
        <f t="shared" si="0"/>
        <v>20</v>
      </c>
      <c r="D26" s="89"/>
      <c r="E26" s="89"/>
      <c r="F26" s="87"/>
      <c r="G26" s="88"/>
      <c r="H26" s="285" t="str" cm="1">
        <f t="array" ref="H26">_xlfn.TEXTJOIN(", ",TRUE,IF(X26="●",X$2,_xlfn.TEXTJOIN(", ",TRUE, _xlfn._xlws.FILTER($Y$2:$AJ$6,Y26:AJ26="●",""))),IF(AK26="●",AK$2,_xlfn.TEXTJOIN(", ",TRUE, _xlfn._xlws.FILTER($AL$2:$AT$6,AL26:AT26="●",""))),IF(AU26="●",AU$2,_xlfn.TEXTJOIN(", ",TRUE, _xlfn._xlws.FILTER($AV$2:$AZ$6,AV26:AZ26="●",""))))</f>
        <v/>
      </c>
      <c r="I26" s="87"/>
      <c r="J26" s="87"/>
      <c r="K26" s="169"/>
      <c r="L26" s="169"/>
      <c r="M26" s="87"/>
      <c r="N26" s="87"/>
      <c r="O26" s="89"/>
      <c r="P26" s="89"/>
      <c r="Q26" s="273"/>
      <c r="R26" s="270"/>
      <c r="T26" s="275" t="s">
        <v>52</v>
      </c>
      <c r="U26" s="276" t="str">
        <f t="shared" si="1"/>
        <v>（複数入力）未入力</v>
      </c>
      <c r="X26" s="286"/>
      <c r="Y26" s="287"/>
      <c r="Z26" s="288"/>
      <c r="AA26" s="288"/>
      <c r="AB26" s="288"/>
      <c r="AC26" s="288"/>
      <c r="AD26" s="288"/>
      <c r="AE26" s="288"/>
      <c r="AF26" s="288"/>
      <c r="AG26" s="288"/>
      <c r="AH26" s="288"/>
      <c r="AI26" s="288"/>
      <c r="AJ26" s="289"/>
      <c r="AK26" s="286"/>
      <c r="AL26" s="288"/>
      <c r="AM26" s="288"/>
      <c r="AN26" s="288"/>
      <c r="AO26" s="288"/>
      <c r="AP26" s="288"/>
      <c r="AQ26" s="288"/>
      <c r="AR26" s="288"/>
      <c r="AS26" s="288"/>
      <c r="AT26" s="290"/>
      <c r="AU26" s="287"/>
      <c r="AV26" s="288"/>
      <c r="AW26" s="288"/>
      <c r="AX26" s="288"/>
      <c r="AY26" s="288"/>
      <c r="AZ26" s="290"/>
    </row>
    <row r="27" spans="1:52" s="274" customFormat="1" ht="22.5" customHeight="1">
      <c r="A27" s="270"/>
      <c r="B27" s="271"/>
      <c r="C27" s="272">
        <f t="shared" si="0"/>
        <v>21</v>
      </c>
      <c r="D27" s="89"/>
      <c r="E27" s="89"/>
      <c r="F27" s="87"/>
      <c r="G27" s="88"/>
      <c r="H27" s="285" t="str" cm="1">
        <f t="array" ref="H27">_xlfn.TEXTJOIN(", ",TRUE,IF(X27="●",X$2,_xlfn.TEXTJOIN(", ",TRUE, _xlfn._xlws.FILTER($Y$2:$AJ$6,Y27:AJ27="●",""))),IF(AK27="●",AK$2,_xlfn.TEXTJOIN(", ",TRUE, _xlfn._xlws.FILTER($AL$2:$AT$6,AL27:AT27="●",""))),IF(AU27="●",AU$2,_xlfn.TEXTJOIN(", ",TRUE, _xlfn._xlws.FILTER($AV$2:$AZ$6,AV27:AZ27="●",""))))</f>
        <v/>
      </c>
      <c r="I27" s="87"/>
      <c r="J27" s="87"/>
      <c r="K27" s="169"/>
      <c r="L27" s="169"/>
      <c r="M27" s="87"/>
      <c r="N27" s="87"/>
      <c r="O27" s="89"/>
      <c r="P27" s="89"/>
      <c r="Q27" s="273"/>
      <c r="R27" s="270"/>
      <c r="T27" s="275" t="s">
        <v>52</v>
      </c>
      <c r="U27" s="276" t="str">
        <f t="shared" si="1"/>
        <v>（複数入力）未入力</v>
      </c>
      <c r="X27" s="286"/>
      <c r="Y27" s="287"/>
      <c r="Z27" s="288"/>
      <c r="AA27" s="288"/>
      <c r="AB27" s="288"/>
      <c r="AC27" s="288"/>
      <c r="AD27" s="288"/>
      <c r="AE27" s="288"/>
      <c r="AF27" s="288"/>
      <c r="AG27" s="288"/>
      <c r="AH27" s="288"/>
      <c r="AI27" s="288"/>
      <c r="AJ27" s="289"/>
      <c r="AK27" s="286"/>
      <c r="AL27" s="288"/>
      <c r="AM27" s="288"/>
      <c r="AN27" s="288"/>
      <c r="AO27" s="288"/>
      <c r="AP27" s="288"/>
      <c r="AQ27" s="288"/>
      <c r="AR27" s="288"/>
      <c r="AS27" s="288"/>
      <c r="AT27" s="290"/>
      <c r="AU27" s="287"/>
      <c r="AV27" s="288"/>
      <c r="AW27" s="288"/>
      <c r="AX27" s="288"/>
      <c r="AY27" s="288"/>
      <c r="AZ27" s="290"/>
    </row>
    <row r="28" spans="1:52" s="274" customFormat="1" ht="22.5" customHeight="1">
      <c r="A28" s="270"/>
      <c r="B28" s="271"/>
      <c r="C28" s="272">
        <f t="shared" si="0"/>
        <v>22</v>
      </c>
      <c r="D28" s="89"/>
      <c r="E28" s="89"/>
      <c r="F28" s="87"/>
      <c r="G28" s="88"/>
      <c r="H28" s="285" t="str" cm="1">
        <f t="array" ref="H28">_xlfn.TEXTJOIN(", ",TRUE,IF(X28="●",X$2,_xlfn.TEXTJOIN(", ",TRUE, _xlfn._xlws.FILTER($Y$2:$AJ$6,Y28:AJ28="●",""))),IF(AK28="●",AK$2,_xlfn.TEXTJOIN(", ",TRUE, _xlfn._xlws.FILTER($AL$2:$AT$6,AL28:AT28="●",""))),IF(AU28="●",AU$2,_xlfn.TEXTJOIN(", ",TRUE, _xlfn._xlws.FILTER($AV$2:$AZ$6,AV28:AZ28="●",""))))</f>
        <v/>
      </c>
      <c r="I28" s="87"/>
      <c r="J28" s="87"/>
      <c r="K28" s="169"/>
      <c r="L28" s="169"/>
      <c r="M28" s="87"/>
      <c r="N28" s="87"/>
      <c r="O28" s="89"/>
      <c r="P28" s="89"/>
      <c r="Q28" s="273"/>
      <c r="R28" s="270"/>
      <c r="T28" s="275" t="s">
        <v>52</v>
      </c>
      <c r="U28" s="276" t="str">
        <f t="shared" si="1"/>
        <v>（複数入力）未入力</v>
      </c>
      <c r="X28" s="286"/>
      <c r="Y28" s="287"/>
      <c r="Z28" s="288"/>
      <c r="AA28" s="288"/>
      <c r="AB28" s="288"/>
      <c r="AC28" s="288"/>
      <c r="AD28" s="288"/>
      <c r="AE28" s="288"/>
      <c r="AF28" s="288"/>
      <c r="AG28" s="288"/>
      <c r="AH28" s="288"/>
      <c r="AI28" s="288"/>
      <c r="AJ28" s="289"/>
      <c r="AK28" s="286"/>
      <c r="AL28" s="288"/>
      <c r="AM28" s="288"/>
      <c r="AN28" s="288"/>
      <c r="AO28" s="288"/>
      <c r="AP28" s="288"/>
      <c r="AQ28" s="288"/>
      <c r="AR28" s="288"/>
      <c r="AS28" s="288"/>
      <c r="AT28" s="290"/>
      <c r="AU28" s="287"/>
      <c r="AV28" s="288"/>
      <c r="AW28" s="288"/>
      <c r="AX28" s="288"/>
      <c r="AY28" s="288"/>
      <c r="AZ28" s="290"/>
    </row>
    <row r="29" spans="1:52" s="274" customFormat="1" ht="22.5" customHeight="1">
      <c r="A29" s="270"/>
      <c r="B29" s="271"/>
      <c r="C29" s="272">
        <f t="shared" si="0"/>
        <v>23</v>
      </c>
      <c r="D29" s="89"/>
      <c r="E29" s="89"/>
      <c r="F29" s="87"/>
      <c r="G29" s="88"/>
      <c r="H29" s="285" t="str" cm="1">
        <f t="array" ref="H29">_xlfn.TEXTJOIN(", ",TRUE,IF(X29="●",X$2,_xlfn.TEXTJOIN(", ",TRUE, _xlfn._xlws.FILTER($Y$2:$AJ$6,Y29:AJ29="●",""))),IF(AK29="●",AK$2,_xlfn.TEXTJOIN(", ",TRUE, _xlfn._xlws.FILTER($AL$2:$AT$6,AL29:AT29="●",""))),IF(AU29="●",AU$2,_xlfn.TEXTJOIN(", ",TRUE, _xlfn._xlws.FILTER($AV$2:$AZ$6,AV29:AZ29="●",""))))</f>
        <v/>
      </c>
      <c r="I29" s="87"/>
      <c r="J29" s="87"/>
      <c r="K29" s="169"/>
      <c r="L29" s="169"/>
      <c r="M29" s="87"/>
      <c r="N29" s="87"/>
      <c r="O29" s="89"/>
      <c r="P29" s="89"/>
      <c r="Q29" s="273"/>
      <c r="R29" s="270"/>
      <c r="T29" s="275" t="s">
        <v>52</v>
      </c>
      <c r="U29" s="276" t="str">
        <f t="shared" si="1"/>
        <v>（複数入力）未入力</v>
      </c>
      <c r="X29" s="286"/>
      <c r="Y29" s="287"/>
      <c r="Z29" s="288"/>
      <c r="AA29" s="288"/>
      <c r="AB29" s="288"/>
      <c r="AC29" s="288"/>
      <c r="AD29" s="288"/>
      <c r="AE29" s="288"/>
      <c r="AF29" s="288"/>
      <c r="AG29" s="288"/>
      <c r="AH29" s="288"/>
      <c r="AI29" s="288"/>
      <c r="AJ29" s="289"/>
      <c r="AK29" s="286"/>
      <c r="AL29" s="288"/>
      <c r="AM29" s="288"/>
      <c r="AN29" s="288"/>
      <c r="AO29" s="288"/>
      <c r="AP29" s="288"/>
      <c r="AQ29" s="288"/>
      <c r="AR29" s="288"/>
      <c r="AS29" s="288"/>
      <c r="AT29" s="290"/>
      <c r="AU29" s="287"/>
      <c r="AV29" s="288"/>
      <c r="AW29" s="288"/>
      <c r="AX29" s="288"/>
      <c r="AY29" s="288"/>
      <c r="AZ29" s="290"/>
    </row>
    <row r="30" spans="1:52" s="274" customFormat="1" ht="22.5" customHeight="1">
      <c r="A30" s="270"/>
      <c r="B30" s="271"/>
      <c r="C30" s="272">
        <f t="shared" si="0"/>
        <v>24</v>
      </c>
      <c r="D30" s="89"/>
      <c r="E30" s="89"/>
      <c r="F30" s="87"/>
      <c r="G30" s="88"/>
      <c r="H30" s="285" t="str" cm="1">
        <f t="array" ref="H30">_xlfn.TEXTJOIN(", ",TRUE,IF(X30="●",X$2,_xlfn.TEXTJOIN(", ",TRUE, _xlfn._xlws.FILTER($Y$2:$AJ$6,Y30:AJ30="●",""))),IF(AK30="●",AK$2,_xlfn.TEXTJOIN(", ",TRUE, _xlfn._xlws.FILTER($AL$2:$AT$6,AL30:AT30="●",""))),IF(AU30="●",AU$2,_xlfn.TEXTJOIN(", ",TRUE, _xlfn._xlws.FILTER($AV$2:$AZ$6,AV30:AZ30="●",""))))</f>
        <v/>
      </c>
      <c r="I30" s="87"/>
      <c r="J30" s="87"/>
      <c r="K30" s="169"/>
      <c r="L30" s="169"/>
      <c r="M30" s="87"/>
      <c r="N30" s="87"/>
      <c r="O30" s="89"/>
      <c r="P30" s="89"/>
      <c r="Q30" s="273"/>
      <c r="R30" s="270"/>
      <c r="T30" s="275" t="s">
        <v>52</v>
      </c>
      <c r="U30" s="276" t="str">
        <f t="shared" si="1"/>
        <v>（複数入力）未入力</v>
      </c>
      <c r="X30" s="286"/>
      <c r="Y30" s="287"/>
      <c r="Z30" s="288"/>
      <c r="AA30" s="288"/>
      <c r="AB30" s="288"/>
      <c r="AC30" s="288"/>
      <c r="AD30" s="288"/>
      <c r="AE30" s="288"/>
      <c r="AF30" s="288"/>
      <c r="AG30" s="288"/>
      <c r="AH30" s="288"/>
      <c r="AI30" s="288"/>
      <c r="AJ30" s="289"/>
      <c r="AK30" s="286"/>
      <c r="AL30" s="288"/>
      <c r="AM30" s="288"/>
      <c r="AN30" s="288"/>
      <c r="AO30" s="288"/>
      <c r="AP30" s="288"/>
      <c r="AQ30" s="288"/>
      <c r="AR30" s="288"/>
      <c r="AS30" s="288"/>
      <c r="AT30" s="290"/>
      <c r="AU30" s="287"/>
      <c r="AV30" s="288"/>
      <c r="AW30" s="288"/>
      <c r="AX30" s="288"/>
      <c r="AY30" s="288"/>
      <c r="AZ30" s="290"/>
    </row>
    <row r="31" spans="1:52" s="274" customFormat="1" ht="22.5" customHeight="1">
      <c r="A31" s="270"/>
      <c r="B31" s="271"/>
      <c r="C31" s="272">
        <f t="shared" si="0"/>
        <v>25</v>
      </c>
      <c r="D31" s="89"/>
      <c r="E31" s="89"/>
      <c r="F31" s="87"/>
      <c r="G31" s="88"/>
      <c r="H31" s="285" t="str" cm="1">
        <f t="array" ref="H31">_xlfn.TEXTJOIN(", ",TRUE,IF(X31="●",X$2,_xlfn.TEXTJOIN(", ",TRUE, _xlfn._xlws.FILTER($Y$2:$AJ$6,Y31:AJ31="●",""))),IF(AK31="●",AK$2,_xlfn.TEXTJOIN(", ",TRUE, _xlfn._xlws.FILTER($AL$2:$AT$6,AL31:AT31="●",""))),IF(AU31="●",AU$2,_xlfn.TEXTJOIN(", ",TRUE, _xlfn._xlws.FILTER($AV$2:$AZ$6,AV31:AZ31="●",""))))</f>
        <v/>
      </c>
      <c r="I31" s="87"/>
      <c r="J31" s="87"/>
      <c r="K31" s="169"/>
      <c r="L31" s="169"/>
      <c r="M31" s="87"/>
      <c r="N31" s="87"/>
      <c r="O31" s="89"/>
      <c r="P31" s="89"/>
      <c r="Q31" s="273"/>
      <c r="R31" s="270"/>
      <c r="T31" s="275" t="s">
        <v>52</v>
      </c>
      <c r="U31" s="276" t="str">
        <f t="shared" si="1"/>
        <v>（複数入力）未入力</v>
      </c>
      <c r="X31" s="286"/>
      <c r="Y31" s="287"/>
      <c r="Z31" s="288"/>
      <c r="AA31" s="288"/>
      <c r="AB31" s="288"/>
      <c r="AC31" s="288"/>
      <c r="AD31" s="288"/>
      <c r="AE31" s="288"/>
      <c r="AF31" s="288"/>
      <c r="AG31" s="288"/>
      <c r="AH31" s="288"/>
      <c r="AI31" s="288"/>
      <c r="AJ31" s="289"/>
      <c r="AK31" s="286"/>
      <c r="AL31" s="288"/>
      <c r="AM31" s="288"/>
      <c r="AN31" s="288"/>
      <c r="AO31" s="288"/>
      <c r="AP31" s="288"/>
      <c r="AQ31" s="288"/>
      <c r="AR31" s="288"/>
      <c r="AS31" s="288"/>
      <c r="AT31" s="290"/>
      <c r="AU31" s="287"/>
      <c r="AV31" s="288"/>
      <c r="AW31" s="288"/>
      <c r="AX31" s="288"/>
      <c r="AY31" s="288"/>
      <c r="AZ31" s="290"/>
    </row>
    <row r="32" spans="1:52" s="274" customFormat="1" ht="22.5" customHeight="1">
      <c r="A32" s="270"/>
      <c r="B32" s="271"/>
      <c r="C32" s="272">
        <f t="shared" si="0"/>
        <v>26</v>
      </c>
      <c r="D32" s="89"/>
      <c r="E32" s="89"/>
      <c r="F32" s="87"/>
      <c r="G32" s="88"/>
      <c r="H32" s="285" t="str" cm="1">
        <f t="array" ref="H32">_xlfn.TEXTJOIN(", ",TRUE,IF(X32="●",X$2,_xlfn.TEXTJOIN(", ",TRUE, _xlfn._xlws.FILTER($Y$2:$AJ$6,Y32:AJ32="●",""))),IF(AK32="●",AK$2,_xlfn.TEXTJOIN(", ",TRUE, _xlfn._xlws.FILTER($AL$2:$AT$6,AL32:AT32="●",""))),IF(AU32="●",AU$2,_xlfn.TEXTJOIN(", ",TRUE, _xlfn._xlws.FILTER($AV$2:$AZ$6,AV32:AZ32="●",""))))</f>
        <v/>
      </c>
      <c r="I32" s="87"/>
      <c r="J32" s="87"/>
      <c r="K32" s="169"/>
      <c r="L32" s="169"/>
      <c r="M32" s="87"/>
      <c r="N32" s="87"/>
      <c r="O32" s="89"/>
      <c r="P32" s="89"/>
      <c r="Q32" s="273"/>
      <c r="R32" s="270"/>
      <c r="T32" s="275" t="s">
        <v>52</v>
      </c>
      <c r="U32" s="276" t="str">
        <f t="shared" si="1"/>
        <v>（複数入力）未入力</v>
      </c>
      <c r="X32" s="286"/>
      <c r="Y32" s="287"/>
      <c r="Z32" s="288"/>
      <c r="AA32" s="288"/>
      <c r="AB32" s="288"/>
      <c r="AC32" s="288"/>
      <c r="AD32" s="288"/>
      <c r="AE32" s="288"/>
      <c r="AF32" s="288"/>
      <c r="AG32" s="288"/>
      <c r="AH32" s="288"/>
      <c r="AI32" s="288"/>
      <c r="AJ32" s="289"/>
      <c r="AK32" s="286"/>
      <c r="AL32" s="288"/>
      <c r="AM32" s="288"/>
      <c r="AN32" s="288"/>
      <c r="AO32" s="288"/>
      <c r="AP32" s="288"/>
      <c r="AQ32" s="288"/>
      <c r="AR32" s="288"/>
      <c r="AS32" s="288"/>
      <c r="AT32" s="290"/>
      <c r="AU32" s="287"/>
      <c r="AV32" s="288"/>
      <c r="AW32" s="288"/>
      <c r="AX32" s="288"/>
      <c r="AY32" s="288"/>
      <c r="AZ32" s="290"/>
    </row>
    <row r="33" spans="1:52" s="274" customFormat="1" ht="22.5" customHeight="1">
      <c r="A33" s="270"/>
      <c r="B33" s="271"/>
      <c r="C33" s="272">
        <f t="shared" si="0"/>
        <v>27</v>
      </c>
      <c r="D33" s="89"/>
      <c r="E33" s="89"/>
      <c r="F33" s="87"/>
      <c r="G33" s="88"/>
      <c r="H33" s="285" t="str" cm="1">
        <f t="array" ref="H33">_xlfn.TEXTJOIN(", ",TRUE,IF(X33="●",X$2,_xlfn.TEXTJOIN(", ",TRUE, _xlfn._xlws.FILTER($Y$2:$AJ$6,Y33:AJ33="●",""))),IF(AK33="●",AK$2,_xlfn.TEXTJOIN(", ",TRUE, _xlfn._xlws.FILTER($AL$2:$AT$6,AL33:AT33="●",""))),IF(AU33="●",AU$2,_xlfn.TEXTJOIN(", ",TRUE, _xlfn._xlws.FILTER($AV$2:$AZ$6,AV33:AZ33="●",""))))</f>
        <v/>
      </c>
      <c r="I33" s="87"/>
      <c r="J33" s="87"/>
      <c r="K33" s="169"/>
      <c r="L33" s="169"/>
      <c r="M33" s="87"/>
      <c r="N33" s="87"/>
      <c r="O33" s="89"/>
      <c r="P33" s="89"/>
      <c r="Q33" s="273"/>
      <c r="R33" s="270"/>
      <c r="T33" s="275" t="s">
        <v>52</v>
      </c>
      <c r="U33" s="276" t="str">
        <f t="shared" si="1"/>
        <v>（複数入力）未入力</v>
      </c>
      <c r="X33" s="286"/>
      <c r="Y33" s="287"/>
      <c r="Z33" s="288"/>
      <c r="AA33" s="288"/>
      <c r="AB33" s="288"/>
      <c r="AC33" s="288"/>
      <c r="AD33" s="288"/>
      <c r="AE33" s="288"/>
      <c r="AF33" s="288"/>
      <c r="AG33" s="288"/>
      <c r="AH33" s="288"/>
      <c r="AI33" s="288"/>
      <c r="AJ33" s="289"/>
      <c r="AK33" s="286"/>
      <c r="AL33" s="288"/>
      <c r="AM33" s="288"/>
      <c r="AN33" s="288"/>
      <c r="AO33" s="288"/>
      <c r="AP33" s="288"/>
      <c r="AQ33" s="288"/>
      <c r="AR33" s="288"/>
      <c r="AS33" s="288"/>
      <c r="AT33" s="290"/>
      <c r="AU33" s="287"/>
      <c r="AV33" s="288"/>
      <c r="AW33" s="288"/>
      <c r="AX33" s="288"/>
      <c r="AY33" s="288"/>
      <c r="AZ33" s="290"/>
    </row>
    <row r="34" spans="1:52" s="274" customFormat="1" ht="22.5" customHeight="1">
      <c r="A34" s="270"/>
      <c r="B34" s="271"/>
      <c r="C34" s="272">
        <f t="shared" si="0"/>
        <v>28</v>
      </c>
      <c r="D34" s="89"/>
      <c r="E34" s="89"/>
      <c r="F34" s="87"/>
      <c r="G34" s="88"/>
      <c r="H34" s="285" t="str" cm="1">
        <f t="array" ref="H34">_xlfn.TEXTJOIN(", ",TRUE,IF(X34="●",X$2,_xlfn.TEXTJOIN(", ",TRUE, _xlfn._xlws.FILTER($Y$2:$AJ$6,Y34:AJ34="●",""))),IF(AK34="●",AK$2,_xlfn.TEXTJOIN(", ",TRUE, _xlfn._xlws.FILTER($AL$2:$AT$6,AL34:AT34="●",""))),IF(AU34="●",AU$2,_xlfn.TEXTJOIN(", ",TRUE, _xlfn._xlws.FILTER($AV$2:$AZ$6,AV34:AZ34="●",""))))</f>
        <v/>
      </c>
      <c r="I34" s="87"/>
      <c r="J34" s="87"/>
      <c r="K34" s="169"/>
      <c r="L34" s="169"/>
      <c r="M34" s="87"/>
      <c r="N34" s="87"/>
      <c r="O34" s="89"/>
      <c r="P34" s="89"/>
      <c r="Q34" s="273"/>
      <c r="R34" s="270"/>
      <c r="T34" s="275" t="s">
        <v>52</v>
      </c>
      <c r="U34" s="276" t="str">
        <f t="shared" si="1"/>
        <v>（複数入力）未入力</v>
      </c>
      <c r="X34" s="286"/>
      <c r="Y34" s="287"/>
      <c r="Z34" s="288"/>
      <c r="AA34" s="288"/>
      <c r="AB34" s="288"/>
      <c r="AC34" s="288"/>
      <c r="AD34" s="288"/>
      <c r="AE34" s="288"/>
      <c r="AF34" s="288"/>
      <c r="AG34" s="288"/>
      <c r="AH34" s="288"/>
      <c r="AI34" s="288"/>
      <c r="AJ34" s="289"/>
      <c r="AK34" s="286"/>
      <c r="AL34" s="288"/>
      <c r="AM34" s="288"/>
      <c r="AN34" s="288"/>
      <c r="AO34" s="288"/>
      <c r="AP34" s="288"/>
      <c r="AQ34" s="288"/>
      <c r="AR34" s="288"/>
      <c r="AS34" s="288"/>
      <c r="AT34" s="290"/>
      <c r="AU34" s="287"/>
      <c r="AV34" s="288"/>
      <c r="AW34" s="288"/>
      <c r="AX34" s="288"/>
      <c r="AY34" s="288"/>
      <c r="AZ34" s="290"/>
    </row>
    <row r="35" spans="1:52" s="274" customFormat="1" ht="22.5" customHeight="1">
      <c r="A35" s="270"/>
      <c r="B35" s="271"/>
      <c r="C35" s="272">
        <f t="shared" si="0"/>
        <v>29</v>
      </c>
      <c r="D35" s="89"/>
      <c r="E35" s="89"/>
      <c r="F35" s="87"/>
      <c r="G35" s="88"/>
      <c r="H35" s="285" t="str" cm="1">
        <f t="array" ref="H35">_xlfn.TEXTJOIN(", ",TRUE,IF(X35="●",X$2,_xlfn.TEXTJOIN(", ",TRUE, _xlfn._xlws.FILTER($Y$2:$AJ$6,Y35:AJ35="●",""))),IF(AK35="●",AK$2,_xlfn.TEXTJOIN(", ",TRUE, _xlfn._xlws.FILTER($AL$2:$AT$6,AL35:AT35="●",""))),IF(AU35="●",AU$2,_xlfn.TEXTJOIN(", ",TRUE, _xlfn._xlws.FILTER($AV$2:$AZ$6,AV35:AZ35="●",""))))</f>
        <v/>
      </c>
      <c r="I35" s="87"/>
      <c r="J35" s="87"/>
      <c r="K35" s="169"/>
      <c r="L35" s="169"/>
      <c r="M35" s="87"/>
      <c r="N35" s="87"/>
      <c r="O35" s="89"/>
      <c r="P35" s="89"/>
      <c r="Q35" s="273"/>
      <c r="R35" s="270"/>
      <c r="T35" s="275" t="s">
        <v>52</v>
      </c>
      <c r="U35" s="276" t="str">
        <f t="shared" si="1"/>
        <v>（複数入力）未入力</v>
      </c>
      <c r="X35" s="286"/>
      <c r="Y35" s="287"/>
      <c r="Z35" s="288"/>
      <c r="AA35" s="288"/>
      <c r="AB35" s="288"/>
      <c r="AC35" s="288"/>
      <c r="AD35" s="288"/>
      <c r="AE35" s="288"/>
      <c r="AF35" s="288"/>
      <c r="AG35" s="288"/>
      <c r="AH35" s="288"/>
      <c r="AI35" s="288"/>
      <c r="AJ35" s="289"/>
      <c r="AK35" s="286"/>
      <c r="AL35" s="288"/>
      <c r="AM35" s="288"/>
      <c r="AN35" s="288"/>
      <c r="AO35" s="288"/>
      <c r="AP35" s="288"/>
      <c r="AQ35" s="288"/>
      <c r="AR35" s="288"/>
      <c r="AS35" s="288"/>
      <c r="AT35" s="290"/>
      <c r="AU35" s="287"/>
      <c r="AV35" s="288"/>
      <c r="AW35" s="288"/>
      <c r="AX35" s="288"/>
      <c r="AY35" s="288"/>
      <c r="AZ35" s="290"/>
    </row>
    <row r="36" spans="1:52" s="274" customFormat="1" ht="22.5" customHeight="1">
      <c r="A36" s="270"/>
      <c r="B36" s="271"/>
      <c r="C36" s="272">
        <f t="shared" si="0"/>
        <v>30</v>
      </c>
      <c r="D36" s="89"/>
      <c r="E36" s="89"/>
      <c r="F36" s="87"/>
      <c r="G36" s="88"/>
      <c r="H36" s="285" t="str" cm="1">
        <f t="array" ref="H36">_xlfn.TEXTJOIN(", ",TRUE,IF(X36="●",X$2,_xlfn.TEXTJOIN(", ",TRUE, _xlfn._xlws.FILTER($Y$2:$AJ$6,Y36:AJ36="●",""))),IF(AK36="●",AK$2,_xlfn.TEXTJOIN(", ",TRUE, _xlfn._xlws.FILTER($AL$2:$AT$6,AL36:AT36="●",""))),IF(AU36="●",AU$2,_xlfn.TEXTJOIN(", ",TRUE, _xlfn._xlws.FILTER($AV$2:$AZ$6,AV36:AZ36="●",""))))</f>
        <v/>
      </c>
      <c r="I36" s="87"/>
      <c r="J36" s="87"/>
      <c r="K36" s="169"/>
      <c r="L36" s="169"/>
      <c r="M36" s="87"/>
      <c r="N36" s="87"/>
      <c r="O36" s="89"/>
      <c r="P36" s="89"/>
      <c r="Q36" s="273"/>
      <c r="R36" s="270"/>
      <c r="T36" s="275" t="s">
        <v>52</v>
      </c>
      <c r="U36" s="276" t="str">
        <f t="shared" si="1"/>
        <v>（複数入力）未入力</v>
      </c>
      <c r="X36" s="286"/>
      <c r="Y36" s="287"/>
      <c r="Z36" s="288"/>
      <c r="AA36" s="288"/>
      <c r="AB36" s="288"/>
      <c r="AC36" s="288"/>
      <c r="AD36" s="288"/>
      <c r="AE36" s="288"/>
      <c r="AF36" s="288"/>
      <c r="AG36" s="288"/>
      <c r="AH36" s="288"/>
      <c r="AI36" s="288"/>
      <c r="AJ36" s="289"/>
      <c r="AK36" s="286"/>
      <c r="AL36" s="288"/>
      <c r="AM36" s="288"/>
      <c r="AN36" s="288"/>
      <c r="AO36" s="288"/>
      <c r="AP36" s="288"/>
      <c r="AQ36" s="288"/>
      <c r="AR36" s="288"/>
      <c r="AS36" s="288"/>
      <c r="AT36" s="290"/>
      <c r="AU36" s="287"/>
      <c r="AV36" s="288"/>
      <c r="AW36" s="288"/>
      <c r="AX36" s="288"/>
      <c r="AY36" s="288"/>
      <c r="AZ36" s="290"/>
    </row>
    <row r="37" spans="1:52">
      <c r="B37" s="264"/>
      <c r="C37" s="292" t="s">
        <v>172</v>
      </c>
      <c r="D37" s="293"/>
      <c r="E37" s="294"/>
      <c r="F37" s="294"/>
      <c r="G37" s="294"/>
      <c r="H37" s="294"/>
      <c r="I37" s="294"/>
      <c r="J37" s="294"/>
      <c r="K37" s="294"/>
      <c r="L37" s="294"/>
      <c r="M37" s="294"/>
      <c r="N37" s="294"/>
      <c r="O37" s="294"/>
      <c r="P37" s="295"/>
      <c r="Q37" s="266"/>
      <c r="U37" s="168"/>
    </row>
    <row r="38" spans="1:52" ht="7.9" customHeight="1">
      <c r="B38" s="296"/>
      <c r="C38" s="269"/>
      <c r="D38" s="269"/>
      <c r="E38" s="269"/>
      <c r="F38" s="269"/>
      <c r="G38" s="269"/>
      <c r="H38" s="269"/>
      <c r="I38" s="269"/>
      <c r="J38" s="269"/>
      <c r="K38" s="297"/>
      <c r="L38" s="297"/>
      <c r="M38" s="269"/>
      <c r="N38" s="269"/>
      <c r="O38" s="269"/>
      <c r="P38" s="269"/>
      <c r="Q38" s="298"/>
      <c r="U38" s="168"/>
    </row>
    <row r="39" spans="1:52" ht="15" customHeight="1">
      <c r="B39" s="256"/>
      <c r="C39" s="255" t="s">
        <v>112</v>
      </c>
      <c r="U39" s="168"/>
    </row>
    <row r="41" spans="1:52" hidden="1">
      <c r="F41" s="255" t="str">
        <f>"①"&amp;F7&amp;CHAR(10)&amp;IF(ISTEXT(F8)=TRUE,"②"&amp;F8,"")&amp;CHAR(10)&amp;IF(ISTEXT(F9)=TRUE,"③"&amp;F9,"")&amp;CHAR(10)&amp;IF(ISTEXT(F10)=TRUE,"別紙「特定有害物質等使用状況一覧」のとおり","")</f>
        <v>①○○○○工業㈱□□工場
②ガソリンスタンド△△△△営業所
③○○○クリーニング（有）
別紙「特定有害物質等使用状況一覧」のとおり</v>
      </c>
      <c r="G41" s="255" t="str">
        <f>"①"&amp;G7&amp;CHAR(10)&amp;IF(ISTEXT(G8)=TRUE,"②"&amp;G8,"")&amp;CHAR(10)&amp;IF(ISTEXT(G9)=TRUE,"③"&amp;G9,"")</f>
        <v>①金属メッキ
②ガソリン販売
③ドライクリーニング</v>
      </c>
      <c r="H41" s="255" t="str">
        <f t="shared" ref="H41:N41" si="2">"①"&amp;H7&amp;CHAR(10)&amp;IF(ISTEXT(H8)=TRUE,"②"&amp;H8,"")&amp;CHAR(10)&amp;IF(ISTEXT(H9)=TRUE,"③"&amp;H9,"")</f>
        <v>①六価クロム化合物
②ベンゼン, 鉛及びその化合物
③テトラクロロエチレン</v>
      </c>
      <c r="I41" s="255" t="str">
        <f t="shared" si="2"/>
        <v>①金属メッキで使用
②ガソリン成分
③有機溶剤で使用</v>
      </c>
      <c r="J41" s="255" t="str">
        <f t="shared" si="2"/>
        <v>①総量不明
②総量不明
③総量不明</v>
      </c>
      <c r="K41" s="255" t="str">
        <f t="shared" si="2"/>
        <v>①1975年
②1975年
③1975年</v>
      </c>
      <c r="L41" s="255" t="str">
        <f t="shared" si="2"/>
        <v>①2001年
②2001年
③2001年</v>
      </c>
      <c r="M41" s="255" t="str">
        <f t="shared" si="2"/>
        <v>①下水道法に基づく特定施設が設置されていた。
②タンク漏洩等の事故もなく適切に管理されていた。
③下水道法に基づく特定施設が設置されていた。</v>
      </c>
      <c r="N41" s="255" t="str">
        <f t="shared" si="2"/>
        <v>①排水ピットが設置されていた。
②地下タンクが設置されていた。
③不明</v>
      </c>
    </row>
  </sheetData>
  <sheetProtection algorithmName="SHA-512" hashValue="6/UbPqJ726q0JixlUjQWXMZXGCkdlnBNCnR7DfW/Xy/Xa0sAGEb9RBpkRmbSsWHQWrP+pSER1HLqHvo+zFQCUg==" saltValue="X3dHlI714mLJrp6UNAHFsw==" spinCount="100000" sheet="1" objects="1" scenarios="1"/>
  <mergeCells count="49">
    <mergeCell ref="V7:V9"/>
    <mergeCell ref="H4:I4"/>
    <mergeCell ref="J4:L4"/>
    <mergeCell ref="M4:M6"/>
    <mergeCell ref="N4:N6"/>
    <mergeCell ref="O4:O6"/>
    <mergeCell ref="P4:P6"/>
    <mergeCell ref="H5:H6"/>
    <mergeCell ref="I5:I6"/>
    <mergeCell ref="J5:J6"/>
    <mergeCell ref="K5:L5"/>
    <mergeCell ref="AV2:AV6"/>
    <mergeCell ref="AW2:AW6"/>
    <mergeCell ref="AX2:AX6"/>
    <mergeCell ref="AY2:AY6"/>
    <mergeCell ref="AZ2:AZ6"/>
    <mergeCell ref="C4:C6"/>
    <mergeCell ref="D4:D6"/>
    <mergeCell ref="E4:E6"/>
    <mergeCell ref="F4:F6"/>
    <mergeCell ref="G4:G6"/>
    <mergeCell ref="AU2:AU6"/>
    <mergeCell ref="AJ2:AJ6"/>
    <mergeCell ref="AK2:AK6"/>
    <mergeCell ref="AL2:AL6"/>
    <mergeCell ref="AM2:AM6"/>
    <mergeCell ref="AN2:AN6"/>
    <mergeCell ref="AO2:AO6"/>
    <mergeCell ref="AP2:AP6"/>
    <mergeCell ref="AQ2:AQ6"/>
    <mergeCell ref="AR2:AR6"/>
    <mergeCell ref="AS2:AS6"/>
    <mergeCell ref="AT2:AT6"/>
    <mergeCell ref="AI2:AI6"/>
    <mergeCell ref="T1:U1"/>
    <mergeCell ref="X1:AJ1"/>
    <mergeCell ref="AK1:AT1"/>
    <mergeCell ref="AU1:AZ1"/>
    <mergeCell ref="X2:X6"/>
    <mergeCell ref="Y2:Y6"/>
    <mergeCell ref="Z2:Z6"/>
    <mergeCell ref="AA2:AA6"/>
    <mergeCell ref="AB2:AB6"/>
    <mergeCell ref="AC2:AC6"/>
    <mergeCell ref="AD2:AD6"/>
    <mergeCell ref="AE2:AE6"/>
    <mergeCell ref="AF2:AF6"/>
    <mergeCell ref="AG2:AG6"/>
    <mergeCell ref="AH2:AH6"/>
  </mergeCells>
  <phoneticPr fontId="3"/>
  <conditionalFormatting sqref="T1:T1048576">
    <cfRule type="cellIs" dxfId="3" priority="1" operator="equal">
      <formula>"必須"</formula>
    </cfRule>
  </conditionalFormatting>
  <conditionalFormatting sqref="U1:U1048576">
    <cfRule type="containsText" dxfId="2" priority="2" operator="containsText" text="（正常）">
      <formula>NOT(ISERROR(SEARCH("（正常）",U1)))</formula>
    </cfRule>
    <cfRule type="containsText" dxfId="1" priority="3" operator="containsText" text="（エラー）">
      <formula>NOT(ISERROR(SEARCH("（エラー）",U1)))</formula>
    </cfRule>
    <cfRule type="containsText" dxfId="0" priority="4" operator="containsText" text="（注意）">
      <formula>NOT(ISERROR(SEARCH("（注意）",U1)))</formula>
    </cfRule>
  </conditionalFormatting>
  <dataValidations count="2">
    <dataValidation type="list" allowBlank="1" showInputMessage="1" showErrorMessage="1" sqref="X7:AZ36" xr:uid="{8E0B1F5E-A6DF-493B-B597-B9A599654A27}">
      <formula1>"●"</formula1>
    </dataValidation>
    <dataValidation type="list" allowBlank="1" showInputMessage="1" showErrorMessage="1" sqref="O7:P36" xr:uid="{48514415-91BC-4945-9A82-4305D620F3EC}">
      <formula1>"有,無"</formula1>
    </dataValidation>
  </dataValidations>
  <printOptions horizontalCentered="1"/>
  <pageMargins left="0.19685039370078741" right="0.19685039370078741" top="0.19685039370078741" bottom="0.19685039370078741" header="0.11811023622047245" footer="0"/>
  <pageSetup paperSize="9" scale="62"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431F023-4CB9-4FD3-9E08-EEED7C5E9292}">
          <x14:formula1>
            <xm:f>OFFSET(選択肢!$EB$3,,,COUNTA(選択肢!$EB$3:$EB$32))</xm:f>
          </x14:formula1>
          <xm:sqref>E7:E36</xm:sqref>
        </x14:dataValidation>
        <x14:dataValidation type="list" allowBlank="1" showInputMessage="1" showErrorMessage="1" xr:uid="{FD6982E6-1616-43DA-8FDA-5C0899B98B00}">
          <x14:formula1>
            <xm:f>OFFSET(選択肢!$EA$3,,,COUNTA(選択肢!$EA$3:$EA$32))</xm:f>
          </x14:formula1>
          <xm:sqref>D7:D36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73AD9-E0A2-47F1-90EB-9966662A0106}">
  <sheetPr codeName="Sheet6"/>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3" width="25.5" bestFit="1" customWidth="1"/>
  </cols>
  <sheetData>
    <row r="1" spans="1:500" s="172" customFormat="1">
      <c r="A1" s="172">
        <v>10</v>
      </c>
      <c r="B1" s="172">
        <v>20</v>
      </c>
      <c r="C1" s="172">
        <v>30</v>
      </c>
      <c r="D1" s="172">
        <v>40</v>
      </c>
      <c r="E1" s="172">
        <v>50</v>
      </c>
      <c r="F1" s="172">
        <v>60</v>
      </c>
      <c r="G1" s="172">
        <v>70</v>
      </c>
      <c r="H1" s="172">
        <v>80</v>
      </c>
      <c r="I1" s="172">
        <v>90</v>
      </c>
      <c r="J1" s="172">
        <v>100</v>
      </c>
      <c r="K1" s="172">
        <v>110</v>
      </c>
      <c r="L1" s="172">
        <v>120</v>
      </c>
      <c r="M1" s="172">
        <v>130</v>
      </c>
      <c r="N1" s="172">
        <v>140</v>
      </c>
      <c r="O1" s="172">
        <v>150</v>
      </c>
      <c r="P1" s="172">
        <v>160</v>
      </c>
      <c r="Q1" s="172">
        <v>170</v>
      </c>
      <c r="R1" s="172">
        <v>180</v>
      </c>
      <c r="S1" s="172">
        <v>190</v>
      </c>
      <c r="T1" s="172">
        <v>200</v>
      </c>
      <c r="U1" s="172">
        <v>210</v>
      </c>
      <c r="V1" s="172">
        <v>220</v>
      </c>
      <c r="W1" s="172">
        <v>230</v>
      </c>
      <c r="X1" s="172">
        <v>240</v>
      </c>
      <c r="Y1" s="172">
        <v>250</v>
      </c>
      <c r="Z1" s="172">
        <v>260</v>
      </c>
      <c r="AA1" s="172">
        <v>270</v>
      </c>
    </row>
    <row r="2" spans="1:500">
      <c r="A2" t="s">
        <v>222</v>
      </c>
      <c r="B2" t="s">
        <v>222</v>
      </c>
      <c r="C2" t="s">
        <v>222</v>
      </c>
      <c r="D2" t="s">
        <v>222</v>
      </c>
      <c r="E2" t="s">
        <v>1564</v>
      </c>
      <c r="F2" t="s">
        <v>1565</v>
      </c>
      <c r="G2" t="s">
        <v>1566</v>
      </c>
      <c r="H2" t="s">
        <v>1567</v>
      </c>
      <c r="I2" t="s">
        <v>1568</v>
      </c>
      <c r="J2" t="s">
        <v>1569</v>
      </c>
      <c r="K2" t="s">
        <v>1570</v>
      </c>
      <c r="L2" t="s">
        <v>1570</v>
      </c>
      <c r="M2" t="s">
        <v>1570</v>
      </c>
      <c r="N2" t="s">
        <v>1571</v>
      </c>
      <c r="O2" t="s">
        <v>1571</v>
      </c>
      <c r="P2" t="s">
        <v>1571</v>
      </c>
      <c r="Q2" t="s">
        <v>1572</v>
      </c>
      <c r="R2" t="s">
        <v>1572</v>
      </c>
      <c r="S2" t="s">
        <v>1573</v>
      </c>
      <c r="T2" t="s">
        <v>1574</v>
      </c>
      <c r="U2" t="s">
        <v>1575</v>
      </c>
      <c r="V2" t="s">
        <v>1576</v>
      </c>
      <c r="W2" t="s">
        <v>1577</v>
      </c>
      <c r="X2" t="s">
        <v>1583</v>
      </c>
      <c r="Y2" t="s">
        <v>1578</v>
      </c>
      <c r="Z2" t="s">
        <v>1579</v>
      </c>
      <c r="AA2" t="s">
        <v>1573</v>
      </c>
    </row>
    <row r="3" spans="1:500">
      <c r="A3" t="s">
        <v>222</v>
      </c>
      <c r="B3" t="s">
        <v>222</v>
      </c>
      <c r="C3" t="s">
        <v>222</v>
      </c>
      <c r="D3" t="s">
        <v>222</v>
      </c>
      <c r="E3" t="s">
        <v>1564</v>
      </c>
      <c r="F3" t="s">
        <v>1565</v>
      </c>
      <c r="G3" t="s">
        <v>1566</v>
      </c>
      <c r="H3" t="s">
        <v>1567</v>
      </c>
      <c r="I3" t="s">
        <v>1568</v>
      </c>
      <c r="J3" t="s">
        <v>1569</v>
      </c>
      <c r="K3" t="s">
        <v>1570</v>
      </c>
      <c r="L3" t="s">
        <v>1570</v>
      </c>
      <c r="M3" t="s">
        <v>1570</v>
      </c>
      <c r="N3" t="s">
        <v>1571</v>
      </c>
      <c r="O3" t="s">
        <v>1571</v>
      </c>
      <c r="P3" t="s">
        <v>1571</v>
      </c>
      <c r="Q3" t="s">
        <v>1572</v>
      </c>
      <c r="R3" t="s">
        <v>1572</v>
      </c>
      <c r="S3" t="s">
        <v>1573</v>
      </c>
      <c r="T3" t="s">
        <v>227</v>
      </c>
      <c r="U3" t="s">
        <v>1580</v>
      </c>
      <c r="V3" t="s">
        <v>227</v>
      </c>
      <c r="W3" t="s">
        <v>1580</v>
      </c>
      <c r="X3" t="s">
        <v>1583</v>
      </c>
      <c r="Y3" t="s">
        <v>1578</v>
      </c>
      <c r="Z3" t="s">
        <v>1579</v>
      </c>
      <c r="AA3" t="s">
        <v>1573</v>
      </c>
    </row>
    <row r="4" spans="1:500" s="173" customFormat="1">
      <c r="A4" s="173" t="s">
        <v>228</v>
      </c>
      <c r="B4" s="173" t="s">
        <v>229</v>
      </c>
      <c r="C4" s="173" t="s">
        <v>230</v>
      </c>
      <c r="D4" s="173" t="s">
        <v>231</v>
      </c>
      <c r="E4" s="173" t="s">
        <v>232</v>
      </c>
      <c r="F4" s="173" t="s">
        <v>232</v>
      </c>
      <c r="G4" s="173" t="s">
        <v>232</v>
      </c>
      <c r="H4" s="173" t="s">
        <v>233</v>
      </c>
      <c r="I4" s="173" t="s">
        <v>233</v>
      </c>
      <c r="J4" s="173" t="s">
        <v>234</v>
      </c>
      <c r="K4" s="173" t="s">
        <v>235</v>
      </c>
      <c r="L4" s="173" t="s">
        <v>236</v>
      </c>
      <c r="M4" s="173" t="s">
        <v>237</v>
      </c>
      <c r="N4" s="173" t="s">
        <v>1563</v>
      </c>
      <c r="O4" s="173" t="s">
        <v>238</v>
      </c>
      <c r="P4" s="173" t="s">
        <v>239</v>
      </c>
      <c r="Q4" s="173" t="s">
        <v>240</v>
      </c>
      <c r="R4" s="173" t="s">
        <v>183</v>
      </c>
      <c r="S4" s="173" t="s">
        <v>241</v>
      </c>
      <c r="T4" s="173" t="s">
        <v>242</v>
      </c>
      <c r="U4" s="173" t="s">
        <v>183</v>
      </c>
      <c r="V4" s="173" t="s">
        <v>242</v>
      </c>
      <c r="W4" s="173" t="s">
        <v>183</v>
      </c>
      <c r="X4" s="173" t="s">
        <v>183</v>
      </c>
      <c r="Y4" s="173" t="s">
        <v>1581</v>
      </c>
      <c r="Z4" s="173" t="s">
        <v>1581</v>
      </c>
      <c r="AA4" s="173" t="s">
        <v>241</v>
      </c>
    </row>
    <row r="5" spans="1:500">
      <c r="A5" t="s">
        <v>243</v>
      </c>
      <c r="B5" t="s">
        <v>244</v>
      </c>
      <c r="C5" t="s">
        <v>245</v>
      </c>
      <c r="D5" t="s">
        <v>246</v>
      </c>
      <c r="E5" t="s">
        <v>247</v>
      </c>
      <c r="F5" t="s">
        <v>248</v>
      </c>
      <c r="G5" t="s">
        <v>248</v>
      </c>
      <c r="H5" t="s">
        <v>247</v>
      </c>
      <c r="I5" t="s">
        <v>247</v>
      </c>
      <c r="J5" t="s">
        <v>249</v>
      </c>
      <c r="K5" t="s">
        <v>249</v>
      </c>
      <c r="L5" t="s">
        <v>250</v>
      </c>
      <c r="M5" t="s">
        <v>249</v>
      </c>
      <c r="N5" t="s">
        <v>247</v>
      </c>
      <c r="O5" t="s">
        <v>251</v>
      </c>
      <c r="P5" t="s">
        <v>247</v>
      </c>
      <c r="Q5" t="s">
        <v>252</v>
      </c>
      <c r="R5" t="s">
        <v>252</v>
      </c>
      <c r="S5" t="s">
        <v>253</v>
      </c>
      <c r="T5" t="s">
        <v>247</v>
      </c>
      <c r="U5" t="s">
        <v>247</v>
      </c>
      <c r="V5" t="s">
        <v>247</v>
      </c>
      <c r="W5" t="s">
        <v>247</v>
      </c>
      <c r="X5" t="s">
        <v>247</v>
      </c>
      <c r="Y5" t="s">
        <v>247</v>
      </c>
      <c r="Z5" t="s">
        <v>247</v>
      </c>
      <c r="AA5" t="s">
        <v>247</v>
      </c>
    </row>
    <row r="6" spans="1:500">
      <c r="A6" s="172" t="s">
        <v>254</v>
      </c>
      <c r="B6" s="172" t="s">
        <v>255</v>
      </c>
      <c r="C6" s="172" t="s">
        <v>256</v>
      </c>
      <c r="D6" s="172" t="s">
        <v>257</v>
      </c>
      <c r="E6" s="172" t="s">
        <v>258</v>
      </c>
      <c r="F6" s="172" t="s">
        <v>192</v>
      </c>
      <c r="G6" s="172" t="s">
        <v>192</v>
      </c>
      <c r="H6" s="172" t="s">
        <v>258</v>
      </c>
      <c r="I6" s="172" t="s">
        <v>258</v>
      </c>
      <c r="J6" s="172" t="s">
        <v>247</v>
      </c>
      <c r="K6" s="172" t="s">
        <v>247</v>
      </c>
      <c r="L6" s="172" t="s">
        <v>251</v>
      </c>
      <c r="M6" s="172" t="s">
        <v>247</v>
      </c>
      <c r="N6" s="172" t="s">
        <v>258</v>
      </c>
      <c r="O6" s="172" t="s">
        <v>259</v>
      </c>
      <c r="P6" s="172" t="s">
        <v>258</v>
      </c>
      <c r="Q6" s="172" t="s">
        <v>260</v>
      </c>
      <c r="R6" s="172" t="s">
        <v>260</v>
      </c>
      <c r="S6" s="172" t="s">
        <v>247</v>
      </c>
      <c r="T6" s="172" t="s">
        <v>258</v>
      </c>
      <c r="U6" s="172" t="s">
        <v>258</v>
      </c>
      <c r="V6" s="172" t="s">
        <v>258</v>
      </c>
      <c r="W6" s="172" t="s">
        <v>258</v>
      </c>
      <c r="X6" s="172" t="s">
        <v>258</v>
      </c>
      <c r="Y6" s="172" t="s">
        <v>258</v>
      </c>
      <c r="Z6" s="172" t="s">
        <v>258</v>
      </c>
      <c r="AA6" s="172" t="s">
        <v>258</v>
      </c>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c r="JS6" s="172"/>
      <c r="JT6" s="172"/>
      <c r="JU6" s="172"/>
      <c r="JV6" s="172"/>
      <c r="JW6" s="172"/>
      <c r="JX6" s="172"/>
      <c r="JY6" s="172"/>
      <c r="JZ6" s="172"/>
      <c r="KA6" s="172"/>
      <c r="KB6" s="172"/>
      <c r="KC6" s="172"/>
      <c r="KD6" s="172"/>
      <c r="KE6" s="172"/>
      <c r="KF6" s="172"/>
      <c r="KG6" s="172"/>
      <c r="KH6" s="172"/>
      <c r="KI6" s="172"/>
      <c r="KJ6" s="172"/>
      <c r="KK6" s="172"/>
      <c r="KL6" s="172"/>
      <c r="KM6" s="172"/>
      <c r="KN6" s="172"/>
      <c r="KO6" s="172"/>
      <c r="KP6" s="172"/>
      <c r="KQ6" s="172"/>
      <c r="KR6" s="172"/>
      <c r="KS6" s="172"/>
      <c r="KT6" s="172"/>
      <c r="KU6" s="172"/>
      <c r="KV6" s="172"/>
      <c r="KW6" s="172"/>
      <c r="KX6" s="172"/>
      <c r="KY6" s="172"/>
      <c r="KZ6" s="172"/>
      <c r="LA6" s="172"/>
      <c r="LB6" s="172"/>
      <c r="LC6" s="172"/>
      <c r="LD6" s="172"/>
      <c r="LE6" s="172"/>
      <c r="LF6" s="172"/>
      <c r="LG6" s="172"/>
      <c r="LH6" s="172"/>
      <c r="LI6" s="172"/>
      <c r="LJ6" s="172"/>
      <c r="LK6" s="172"/>
      <c r="LL6" s="172"/>
      <c r="LM6" s="172"/>
      <c r="LN6" s="172"/>
      <c r="LO6" s="172"/>
      <c r="LP6" s="172"/>
      <c r="LQ6" s="172"/>
      <c r="LR6" s="172"/>
      <c r="LS6" s="172"/>
      <c r="LT6" s="172"/>
      <c r="LU6" s="172"/>
      <c r="LV6" s="172"/>
      <c r="LW6" s="172"/>
      <c r="LX6" s="172"/>
      <c r="LY6" s="172"/>
      <c r="LZ6" s="172"/>
      <c r="MA6" s="172"/>
      <c r="MB6" s="172"/>
      <c r="MC6" s="172"/>
      <c r="MD6" s="172"/>
      <c r="ME6" s="172"/>
      <c r="MF6" s="172"/>
      <c r="MG6" s="172"/>
      <c r="MH6" s="172"/>
      <c r="MI6" s="172"/>
      <c r="MJ6" s="172"/>
      <c r="MK6" s="172"/>
      <c r="ML6" s="172"/>
      <c r="MM6" s="172"/>
      <c r="MN6" s="172"/>
      <c r="MO6" s="172"/>
      <c r="MP6" s="172"/>
      <c r="MQ6" s="172"/>
      <c r="MR6" s="172"/>
      <c r="MS6" s="172"/>
      <c r="MT6" s="172"/>
      <c r="MU6" s="172"/>
      <c r="MV6" s="172"/>
      <c r="MW6" s="172"/>
      <c r="MX6" s="172"/>
      <c r="MY6" s="172"/>
      <c r="MZ6" s="172"/>
      <c r="NA6" s="172"/>
      <c r="NB6" s="172"/>
      <c r="NC6" s="172"/>
      <c r="ND6" s="172"/>
      <c r="NE6" s="172"/>
      <c r="NF6" s="172"/>
      <c r="NG6" s="172"/>
      <c r="NH6" s="172"/>
      <c r="NI6" s="172"/>
      <c r="NJ6" s="172"/>
      <c r="NK6" s="172"/>
      <c r="NL6" s="172"/>
      <c r="NM6" s="172"/>
      <c r="NN6" s="172"/>
      <c r="NO6" s="172"/>
      <c r="NP6" s="172"/>
      <c r="NQ6" s="172"/>
      <c r="NR6" s="172"/>
      <c r="NS6" s="172"/>
      <c r="NT6" s="172"/>
      <c r="NU6" s="172"/>
      <c r="NV6" s="172"/>
      <c r="NW6" s="172"/>
      <c r="NX6" s="172"/>
      <c r="NY6" s="172"/>
      <c r="NZ6" s="172"/>
      <c r="OA6" s="172"/>
      <c r="OB6" s="172"/>
      <c r="OC6" s="172"/>
      <c r="OD6" s="172"/>
      <c r="OE6" s="172"/>
      <c r="OF6" s="172"/>
      <c r="OG6" s="172"/>
      <c r="OH6" s="172"/>
      <c r="OI6" s="172"/>
      <c r="OJ6" s="172"/>
      <c r="OK6" s="172"/>
      <c r="OL6" s="172"/>
      <c r="OM6" s="172"/>
      <c r="ON6" s="172"/>
      <c r="OO6" s="172"/>
      <c r="OP6" s="172"/>
      <c r="OQ6" s="172"/>
      <c r="OR6" s="172"/>
      <c r="OS6" s="172"/>
      <c r="OT6" s="172"/>
      <c r="OU6" s="172"/>
      <c r="OV6" s="172"/>
      <c r="OW6" s="172"/>
      <c r="OX6" s="172"/>
      <c r="OY6" s="172"/>
      <c r="OZ6" s="172"/>
      <c r="PA6" s="172"/>
      <c r="PB6" s="172"/>
      <c r="PC6" s="172"/>
      <c r="PD6" s="172"/>
      <c r="PE6" s="172"/>
      <c r="PF6" s="172"/>
      <c r="PG6" s="172"/>
      <c r="PH6" s="172"/>
      <c r="PI6" s="172"/>
      <c r="PJ6" s="172"/>
      <c r="PK6" s="172"/>
      <c r="PL6" s="172"/>
      <c r="PM6" s="172"/>
      <c r="PN6" s="172"/>
      <c r="PO6" s="172"/>
      <c r="PP6" s="172"/>
      <c r="PQ6" s="172"/>
      <c r="PR6" s="172"/>
      <c r="PS6" s="172"/>
      <c r="PT6" s="172"/>
      <c r="PU6" s="172"/>
      <c r="PV6" s="172"/>
      <c r="PW6" s="172"/>
      <c r="PX6" s="172"/>
      <c r="PY6" s="172"/>
      <c r="PZ6" s="172"/>
      <c r="QA6" s="172"/>
      <c r="QB6" s="172"/>
      <c r="QC6" s="172"/>
      <c r="QD6" s="172"/>
      <c r="QE6" s="172"/>
      <c r="QF6" s="172"/>
      <c r="QG6" s="172"/>
      <c r="QH6" s="172"/>
      <c r="QI6" s="172"/>
      <c r="QJ6" s="172"/>
      <c r="QK6" s="172"/>
      <c r="QL6" s="172"/>
      <c r="QM6" s="172"/>
      <c r="QN6" s="172"/>
      <c r="QO6" s="172"/>
      <c r="QP6" s="172"/>
      <c r="QQ6" s="172"/>
      <c r="QR6" s="172"/>
      <c r="QS6" s="172"/>
      <c r="QT6" s="172"/>
      <c r="QU6" s="172"/>
      <c r="QV6" s="172"/>
      <c r="QW6" s="172"/>
      <c r="QX6" s="172"/>
      <c r="QY6" s="172"/>
      <c r="QZ6" s="172"/>
      <c r="RA6" s="172"/>
      <c r="RB6" s="172"/>
      <c r="RC6" s="172"/>
      <c r="RD6" s="172"/>
      <c r="RE6" s="172"/>
      <c r="RF6" s="172"/>
      <c r="RG6" s="172"/>
      <c r="RH6" s="172"/>
      <c r="RI6" s="172"/>
      <c r="RJ6" s="172"/>
      <c r="RK6" s="172"/>
      <c r="RL6" s="172"/>
      <c r="RM6" s="172"/>
      <c r="RN6" s="172"/>
      <c r="RO6" s="172"/>
      <c r="RP6" s="172"/>
      <c r="RQ6" s="172"/>
      <c r="RR6" s="172"/>
      <c r="RS6" s="172"/>
      <c r="RT6" s="172"/>
      <c r="RU6" s="172"/>
      <c r="RV6" s="172"/>
      <c r="RW6" s="172"/>
      <c r="RX6" s="172"/>
      <c r="RY6" s="172"/>
      <c r="RZ6" s="172"/>
      <c r="SA6" s="172"/>
      <c r="SB6" s="172"/>
      <c r="SC6" s="172"/>
      <c r="SD6" s="172"/>
      <c r="SE6" s="172"/>
      <c r="SF6" s="172"/>
    </row>
    <row r="7" spans="1:500">
      <c r="A7" t="s">
        <v>261</v>
      </c>
      <c r="B7" t="s">
        <v>262</v>
      </c>
      <c r="C7" t="s">
        <v>263</v>
      </c>
      <c r="D7" t="s">
        <v>264</v>
      </c>
      <c r="E7" t="s">
        <v>265</v>
      </c>
      <c r="F7" t="s">
        <v>266</v>
      </c>
      <c r="G7" t="s">
        <v>266</v>
      </c>
      <c r="H7" t="s">
        <v>265</v>
      </c>
      <c r="I7" t="s">
        <v>265</v>
      </c>
      <c r="J7" t="s">
        <v>258</v>
      </c>
      <c r="K7" t="s">
        <v>258</v>
      </c>
      <c r="L7" t="s">
        <v>259</v>
      </c>
      <c r="M7" t="s">
        <v>258</v>
      </c>
      <c r="N7" t="s">
        <v>265</v>
      </c>
      <c r="O7" t="s">
        <v>267</v>
      </c>
      <c r="P7" t="s">
        <v>265</v>
      </c>
      <c r="Q7" t="s">
        <v>247</v>
      </c>
      <c r="R7" t="s">
        <v>247</v>
      </c>
      <c r="S7" t="s">
        <v>258</v>
      </c>
      <c r="T7" t="s">
        <v>265</v>
      </c>
      <c r="U7" t="s">
        <v>265</v>
      </c>
      <c r="V7" t="s">
        <v>265</v>
      </c>
      <c r="W7" t="s">
        <v>265</v>
      </c>
      <c r="X7" t="s">
        <v>265</v>
      </c>
      <c r="Y7" t="s">
        <v>265</v>
      </c>
      <c r="Z7" t="s">
        <v>265</v>
      </c>
      <c r="AA7" t="s">
        <v>265</v>
      </c>
    </row>
    <row r="8" spans="1:500">
      <c r="A8" t="s">
        <v>268</v>
      </c>
      <c r="B8" t="s">
        <v>1584</v>
      </c>
      <c r="C8" t="s">
        <v>269</v>
      </c>
      <c r="D8" t="s">
        <v>270</v>
      </c>
      <c r="E8" t="s">
        <v>271</v>
      </c>
      <c r="F8" t="s">
        <v>272</v>
      </c>
      <c r="G8" t="s">
        <v>272</v>
      </c>
      <c r="H8" t="s">
        <v>271</v>
      </c>
      <c r="I8" t="s">
        <v>271</v>
      </c>
      <c r="J8" t="s">
        <v>265</v>
      </c>
      <c r="K8" t="s">
        <v>265</v>
      </c>
      <c r="L8" t="s">
        <v>267</v>
      </c>
      <c r="M8" t="s">
        <v>265</v>
      </c>
      <c r="N8" t="s">
        <v>271</v>
      </c>
      <c r="O8" t="s">
        <v>273</v>
      </c>
      <c r="P8" t="s">
        <v>271</v>
      </c>
      <c r="Q8" t="s">
        <v>258</v>
      </c>
      <c r="R8" t="s">
        <v>258</v>
      </c>
      <c r="S8" t="s">
        <v>265</v>
      </c>
      <c r="T8" t="s">
        <v>271</v>
      </c>
      <c r="U8" t="s">
        <v>271</v>
      </c>
      <c r="V8" t="s">
        <v>271</v>
      </c>
      <c r="W8" t="s">
        <v>271</v>
      </c>
      <c r="X8" t="s">
        <v>271</v>
      </c>
      <c r="Y8" t="s">
        <v>271</v>
      </c>
      <c r="Z8" t="s">
        <v>271</v>
      </c>
      <c r="AA8" t="s">
        <v>271</v>
      </c>
    </row>
    <row r="9" spans="1:500">
      <c r="A9" t="s">
        <v>274</v>
      </c>
      <c r="B9" t="s">
        <v>275</v>
      </c>
      <c r="C9" t="s">
        <v>276</v>
      </c>
      <c r="D9" t="s">
        <v>277</v>
      </c>
      <c r="E9" t="s">
        <v>278</v>
      </c>
      <c r="F9" t="s">
        <v>279</v>
      </c>
      <c r="G9" t="s">
        <v>279</v>
      </c>
      <c r="H9" t="s">
        <v>278</v>
      </c>
      <c r="I9" t="s">
        <v>278</v>
      </c>
      <c r="J9" t="s">
        <v>271</v>
      </c>
      <c r="K9" t="s">
        <v>271</v>
      </c>
      <c r="L9" t="s">
        <v>273</v>
      </c>
      <c r="M9" t="s">
        <v>271</v>
      </c>
      <c r="N9" t="s">
        <v>278</v>
      </c>
      <c r="O9" t="s">
        <v>280</v>
      </c>
      <c r="P9" t="s">
        <v>278</v>
      </c>
      <c r="Q9" t="s">
        <v>265</v>
      </c>
      <c r="R9" t="s">
        <v>265</v>
      </c>
      <c r="S9" t="s">
        <v>271</v>
      </c>
      <c r="T9" t="s">
        <v>278</v>
      </c>
      <c r="U9" t="s">
        <v>278</v>
      </c>
      <c r="V9" t="s">
        <v>278</v>
      </c>
      <c r="W9" t="s">
        <v>278</v>
      </c>
      <c r="X9" t="s">
        <v>278</v>
      </c>
      <c r="Y9" t="s">
        <v>278</v>
      </c>
      <c r="Z9" t="s">
        <v>278</v>
      </c>
      <c r="AA9" t="s">
        <v>278</v>
      </c>
    </row>
    <row r="10" spans="1:500">
      <c r="A10" t="s">
        <v>281</v>
      </c>
      <c r="B10" t="s">
        <v>282</v>
      </c>
      <c r="C10" t="s">
        <v>283</v>
      </c>
      <c r="D10" t="s">
        <v>284</v>
      </c>
      <c r="E10" t="s">
        <v>285</v>
      </c>
      <c r="F10" t="s">
        <v>286</v>
      </c>
      <c r="G10" t="s">
        <v>286</v>
      </c>
      <c r="H10" t="s">
        <v>285</v>
      </c>
      <c r="I10" t="s">
        <v>285</v>
      </c>
      <c r="J10" t="s">
        <v>278</v>
      </c>
      <c r="K10" t="s">
        <v>278</v>
      </c>
      <c r="L10" t="s">
        <v>280</v>
      </c>
      <c r="M10" t="s">
        <v>278</v>
      </c>
      <c r="N10" t="s">
        <v>285</v>
      </c>
      <c r="O10" t="s">
        <v>287</v>
      </c>
      <c r="P10" t="s">
        <v>285</v>
      </c>
      <c r="Q10" t="s">
        <v>271</v>
      </c>
      <c r="R10" t="s">
        <v>271</v>
      </c>
      <c r="S10" t="s">
        <v>278</v>
      </c>
      <c r="T10" t="s">
        <v>285</v>
      </c>
      <c r="U10" t="s">
        <v>285</v>
      </c>
      <c r="V10" t="s">
        <v>285</v>
      </c>
      <c r="W10" t="s">
        <v>285</v>
      </c>
      <c r="X10" t="s">
        <v>285</v>
      </c>
      <c r="Y10" t="s">
        <v>285</v>
      </c>
      <c r="Z10" t="s">
        <v>285</v>
      </c>
      <c r="AA10" t="s">
        <v>285</v>
      </c>
    </row>
    <row r="11" spans="1:500">
      <c r="A11" t="s">
        <v>288</v>
      </c>
      <c r="B11" t="s">
        <v>289</v>
      </c>
      <c r="C11" t="s">
        <v>290</v>
      </c>
      <c r="D11" t="s">
        <v>291</v>
      </c>
      <c r="E11" t="s">
        <v>292</v>
      </c>
      <c r="F11" t="s">
        <v>293</v>
      </c>
      <c r="G11" t="s">
        <v>293</v>
      </c>
      <c r="H11" t="s">
        <v>292</v>
      </c>
      <c r="I11" t="s">
        <v>292</v>
      </c>
      <c r="J11" t="s">
        <v>285</v>
      </c>
      <c r="K11" t="s">
        <v>285</v>
      </c>
      <c r="L11" t="s">
        <v>287</v>
      </c>
      <c r="M11" t="s">
        <v>285</v>
      </c>
      <c r="N11" t="s">
        <v>292</v>
      </c>
      <c r="O11" t="s">
        <v>294</v>
      </c>
      <c r="P11" t="s">
        <v>292</v>
      </c>
      <c r="Q11" t="s">
        <v>278</v>
      </c>
      <c r="R11" t="s">
        <v>278</v>
      </c>
      <c r="S11" t="s">
        <v>285</v>
      </c>
      <c r="T11" t="s">
        <v>292</v>
      </c>
      <c r="U11" t="s">
        <v>292</v>
      </c>
      <c r="V11" t="s">
        <v>292</v>
      </c>
      <c r="W11" t="s">
        <v>292</v>
      </c>
      <c r="X11" t="s">
        <v>292</v>
      </c>
      <c r="Y11" t="s">
        <v>292</v>
      </c>
      <c r="Z11" t="s">
        <v>292</v>
      </c>
      <c r="AA11" t="s">
        <v>292</v>
      </c>
    </row>
    <row r="12" spans="1:500">
      <c r="A12" t="s">
        <v>295</v>
      </c>
      <c r="B12" t="s">
        <v>296</v>
      </c>
      <c r="C12" t="s">
        <v>297</v>
      </c>
      <c r="D12" t="s">
        <v>298</v>
      </c>
      <c r="E12" t="s">
        <v>210</v>
      </c>
      <c r="F12" t="s">
        <v>299</v>
      </c>
      <c r="G12" t="s">
        <v>299</v>
      </c>
      <c r="H12" t="s">
        <v>210</v>
      </c>
      <c r="I12" t="s">
        <v>210</v>
      </c>
      <c r="J12" t="s">
        <v>292</v>
      </c>
      <c r="K12" t="s">
        <v>292</v>
      </c>
      <c r="L12" t="s">
        <v>294</v>
      </c>
      <c r="M12" t="s">
        <v>292</v>
      </c>
      <c r="N12" t="s">
        <v>210</v>
      </c>
      <c r="O12" t="s">
        <v>300</v>
      </c>
      <c r="P12" t="s">
        <v>210</v>
      </c>
      <c r="Q12" t="s">
        <v>285</v>
      </c>
      <c r="R12" t="s">
        <v>285</v>
      </c>
      <c r="S12" t="s">
        <v>292</v>
      </c>
      <c r="T12" t="s">
        <v>210</v>
      </c>
      <c r="U12" t="s">
        <v>210</v>
      </c>
      <c r="V12" t="s">
        <v>210</v>
      </c>
      <c r="W12" t="s">
        <v>210</v>
      </c>
      <c r="X12" t="s">
        <v>210</v>
      </c>
      <c r="Y12" t="s">
        <v>210</v>
      </c>
      <c r="Z12" t="s">
        <v>210</v>
      </c>
      <c r="AA12" t="s">
        <v>210</v>
      </c>
    </row>
    <row r="13" spans="1:500">
      <c r="A13" t="s">
        <v>301</v>
      </c>
      <c r="B13" t="s">
        <v>302</v>
      </c>
      <c r="C13" t="s">
        <v>303</v>
      </c>
      <c r="D13" t="s">
        <v>304</v>
      </c>
      <c r="E13" t="s">
        <v>305</v>
      </c>
      <c r="F13" t="s">
        <v>306</v>
      </c>
      <c r="G13" t="s">
        <v>306</v>
      </c>
      <c r="H13" t="s">
        <v>305</v>
      </c>
      <c r="I13" t="s">
        <v>305</v>
      </c>
      <c r="J13" t="s">
        <v>210</v>
      </c>
      <c r="K13" t="s">
        <v>210</v>
      </c>
      <c r="L13" t="s">
        <v>300</v>
      </c>
      <c r="M13" t="s">
        <v>210</v>
      </c>
      <c r="N13" t="s">
        <v>305</v>
      </c>
      <c r="O13" t="s">
        <v>307</v>
      </c>
      <c r="P13" t="s">
        <v>305</v>
      </c>
      <c r="Q13" t="s">
        <v>292</v>
      </c>
      <c r="R13" t="s">
        <v>292</v>
      </c>
      <c r="S13" t="s">
        <v>210</v>
      </c>
      <c r="T13" t="s">
        <v>305</v>
      </c>
      <c r="U13" t="s">
        <v>305</v>
      </c>
      <c r="V13" t="s">
        <v>305</v>
      </c>
      <c r="W13" t="s">
        <v>305</v>
      </c>
      <c r="X13" t="s">
        <v>305</v>
      </c>
      <c r="Y13" t="s">
        <v>305</v>
      </c>
      <c r="Z13" t="s">
        <v>305</v>
      </c>
      <c r="AA13" t="s">
        <v>305</v>
      </c>
    </row>
    <row r="14" spans="1:500">
      <c r="A14" t="s">
        <v>308</v>
      </c>
      <c r="B14" t="s">
        <v>309</v>
      </c>
      <c r="C14" t="s">
        <v>310</v>
      </c>
      <c r="D14" t="s">
        <v>311</v>
      </c>
      <c r="E14" t="s">
        <v>312</v>
      </c>
      <c r="F14" t="s">
        <v>313</v>
      </c>
      <c r="G14" t="s">
        <v>313</v>
      </c>
      <c r="H14" t="s">
        <v>312</v>
      </c>
      <c r="I14" t="s">
        <v>312</v>
      </c>
      <c r="J14" t="s">
        <v>305</v>
      </c>
      <c r="K14" t="s">
        <v>305</v>
      </c>
      <c r="L14" t="s">
        <v>307</v>
      </c>
      <c r="M14" t="s">
        <v>305</v>
      </c>
      <c r="N14" t="s">
        <v>312</v>
      </c>
      <c r="P14" t="s">
        <v>312</v>
      </c>
      <c r="Q14" t="s">
        <v>210</v>
      </c>
      <c r="R14" t="s">
        <v>210</v>
      </c>
      <c r="S14" t="s">
        <v>305</v>
      </c>
      <c r="T14" t="s">
        <v>312</v>
      </c>
      <c r="U14" t="s">
        <v>312</v>
      </c>
      <c r="V14" t="s">
        <v>312</v>
      </c>
      <c r="W14" t="s">
        <v>312</v>
      </c>
      <c r="X14" t="s">
        <v>312</v>
      </c>
      <c r="Y14" t="s">
        <v>312</v>
      </c>
      <c r="Z14" t="s">
        <v>312</v>
      </c>
      <c r="AA14" t="s">
        <v>312</v>
      </c>
    </row>
    <row r="15" spans="1:500">
      <c r="A15" t="s">
        <v>314</v>
      </c>
      <c r="B15" t="s">
        <v>315</v>
      </c>
      <c r="C15" t="s">
        <v>316</v>
      </c>
      <c r="D15" t="s">
        <v>317</v>
      </c>
      <c r="E15" t="s">
        <v>318</v>
      </c>
      <c r="F15" t="s">
        <v>319</v>
      </c>
      <c r="G15" t="s">
        <v>319</v>
      </c>
      <c r="H15" t="s">
        <v>318</v>
      </c>
      <c r="I15" t="s">
        <v>318</v>
      </c>
      <c r="J15" t="s">
        <v>312</v>
      </c>
      <c r="K15" t="s">
        <v>312</v>
      </c>
      <c r="L15" t="s">
        <v>320</v>
      </c>
      <c r="M15" t="s">
        <v>312</v>
      </c>
      <c r="N15" t="s">
        <v>318</v>
      </c>
      <c r="P15" t="s">
        <v>318</v>
      </c>
      <c r="Q15" t="s">
        <v>305</v>
      </c>
      <c r="R15" t="s">
        <v>305</v>
      </c>
      <c r="S15" t="s">
        <v>312</v>
      </c>
      <c r="T15" t="s">
        <v>318</v>
      </c>
      <c r="U15" t="s">
        <v>318</v>
      </c>
      <c r="V15" t="s">
        <v>318</v>
      </c>
      <c r="W15" t="s">
        <v>318</v>
      </c>
      <c r="X15" t="s">
        <v>318</v>
      </c>
      <c r="Y15" t="s">
        <v>318</v>
      </c>
      <c r="Z15" t="s">
        <v>318</v>
      </c>
      <c r="AA15" t="s">
        <v>318</v>
      </c>
    </row>
    <row r="16" spans="1:500">
      <c r="A16" t="s">
        <v>321</v>
      </c>
      <c r="B16" t="s">
        <v>322</v>
      </c>
      <c r="C16" t="s">
        <v>323</v>
      </c>
      <c r="D16" t="s">
        <v>324</v>
      </c>
      <c r="E16" t="s">
        <v>325</v>
      </c>
      <c r="F16" t="s">
        <v>326</v>
      </c>
      <c r="G16" t="s">
        <v>326</v>
      </c>
      <c r="H16" t="s">
        <v>325</v>
      </c>
      <c r="I16" t="s">
        <v>325</v>
      </c>
      <c r="J16" t="s">
        <v>318</v>
      </c>
      <c r="K16" t="s">
        <v>318</v>
      </c>
      <c r="L16" t="s">
        <v>319</v>
      </c>
      <c r="M16" t="s">
        <v>318</v>
      </c>
      <c r="N16" t="s">
        <v>325</v>
      </c>
      <c r="P16" t="s">
        <v>325</v>
      </c>
      <c r="Q16" t="s">
        <v>312</v>
      </c>
      <c r="R16" t="s">
        <v>312</v>
      </c>
      <c r="S16" t="s">
        <v>318</v>
      </c>
      <c r="T16" t="s">
        <v>325</v>
      </c>
      <c r="U16" t="s">
        <v>325</v>
      </c>
      <c r="V16" t="s">
        <v>325</v>
      </c>
      <c r="W16" t="s">
        <v>325</v>
      </c>
      <c r="X16" t="s">
        <v>325</v>
      </c>
      <c r="Y16" t="s">
        <v>325</v>
      </c>
      <c r="Z16" t="s">
        <v>325</v>
      </c>
      <c r="AA16" t="s">
        <v>325</v>
      </c>
    </row>
    <row r="17" spans="1:27">
      <c r="A17" t="s">
        <v>327</v>
      </c>
      <c r="B17" t="s">
        <v>328</v>
      </c>
      <c r="C17" t="s">
        <v>329</v>
      </c>
      <c r="D17" t="s">
        <v>330</v>
      </c>
      <c r="F17" t="s">
        <v>331</v>
      </c>
      <c r="G17" t="s">
        <v>331</v>
      </c>
      <c r="I17" t="s">
        <v>248</v>
      </c>
      <c r="J17" t="s">
        <v>325</v>
      </c>
      <c r="K17" t="s">
        <v>325</v>
      </c>
      <c r="L17" t="s">
        <v>326</v>
      </c>
      <c r="M17" t="s">
        <v>325</v>
      </c>
      <c r="N17" t="s">
        <v>251</v>
      </c>
      <c r="P17" t="s">
        <v>251</v>
      </c>
      <c r="Q17" t="s">
        <v>318</v>
      </c>
      <c r="R17" t="s">
        <v>318</v>
      </c>
      <c r="S17" t="s">
        <v>325</v>
      </c>
      <c r="T17" t="s">
        <v>251</v>
      </c>
      <c r="U17" t="s">
        <v>251</v>
      </c>
      <c r="V17" t="s">
        <v>251</v>
      </c>
      <c r="W17" t="s">
        <v>251</v>
      </c>
      <c r="X17" t="s">
        <v>251</v>
      </c>
      <c r="Y17" t="s">
        <v>251</v>
      </c>
      <c r="Z17" t="s">
        <v>251</v>
      </c>
      <c r="AA17" t="s">
        <v>251</v>
      </c>
    </row>
    <row r="18" spans="1:27">
      <c r="A18" t="s">
        <v>332</v>
      </c>
      <c r="B18" t="s">
        <v>333</v>
      </c>
      <c r="C18" t="s">
        <v>334</v>
      </c>
      <c r="D18" t="s">
        <v>335</v>
      </c>
      <c r="F18" t="s">
        <v>336</v>
      </c>
      <c r="G18" t="s">
        <v>336</v>
      </c>
      <c r="I18" t="s">
        <v>192</v>
      </c>
      <c r="J18" t="s">
        <v>250</v>
      </c>
      <c r="L18" t="s">
        <v>331</v>
      </c>
      <c r="M18" t="s">
        <v>250</v>
      </c>
      <c r="N18" t="s">
        <v>259</v>
      </c>
      <c r="P18" t="s">
        <v>259</v>
      </c>
      <c r="Q18" t="s">
        <v>325</v>
      </c>
      <c r="R18" t="s">
        <v>325</v>
      </c>
      <c r="S18" t="s">
        <v>251</v>
      </c>
      <c r="T18" t="s">
        <v>259</v>
      </c>
      <c r="U18" t="s">
        <v>259</v>
      </c>
      <c r="V18" t="s">
        <v>259</v>
      </c>
      <c r="W18" t="s">
        <v>259</v>
      </c>
      <c r="X18" t="s">
        <v>259</v>
      </c>
      <c r="Y18" t="s">
        <v>259</v>
      </c>
      <c r="Z18" t="s">
        <v>259</v>
      </c>
      <c r="AA18" t="s">
        <v>259</v>
      </c>
    </row>
    <row r="19" spans="1:27">
      <c r="A19" t="s">
        <v>337</v>
      </c>
      <c r="B19" t="s">
        <v>338</v>
      </c>
      <c r="C19" t="s">
        <v>339</v>
      </c>
      <c r="D19" t="s">
        <v>340</v>
      </c>
      <c r="F19" t="s">
        <v>341</v>
      </c>
      <c r="G19" t="s">
        <v>341</v>
      </c>
      <c r="I19" t="s">
        <v>266</v>
      </c>
      <c r="J19" t="s">
        <v>251</v>
      </c>
      <c r="L19" t="s">
        <v>342</v>
      </c>
      <c r="M19" t="s">
        <v>251</v>
      </c>
      <c r="N19" t="s">
        <v>267</v>
      </c>
      <c r="P19" t="s">
        <v>267</v>
      </c>
      <c r="Q19" t="s">
        <v>251</v>
      </c>
      <c r="R19" t="s">
        <v>251</v>
      </c>
      <c r="S19" t="s">
        <v>259</v>
      </c>
      <c r="T19" t="s">
        <v>267</v>
      </c>
      <c r="U19" t="s">
        <v>267</v>
      </c>
      <c r="V19" t="s">
        <v>267</v>
      </c>
      <c r="W19" t="s">
        <v>267</v>
      </c>
      <c r="X19" t="s">
        <v>267</v>
      </c>
      <c r="Y19" t="s">
        <v>267</v>
      </c>
      <c r="Z19" t="s">
        <v>267</v>
      </c>
      <c r="AA19" t="s">
        <v>267</v>
      </c>
    </row>
    <row r="20" spans="1:27">
      <c r="A20" t="s">
        <v>343</v>
      </c>
      <c r="B20" t="s">
        <v>344</v>
      </c>
      <c r="C20" t="s">
        <v>345</v>
      </c>
      <c r="D20" t="s">
        <v>346</v>
      </c>
      <c r="I20" t="s">
        <v>272</v>
      </c>
      <c r="J20" t="s">
        <v>259</v>
      </c>
      <c r="L20" t="s">
        <v>347</v>
      </c>
      <c r="M20" t="s">
        <v>259</v>
      </c>
      <c r="N20" t="s">
        <v>273</v>
      </c>
      <c r="P20" t="s">
        <v>273</v>
      </c>
      <c r="Q20" t="s">
        <v>259</v>
      </c>
      <c r="R20" t="s">
        <v>259</v>
      </c>
      <c r="S20" t="s">
        <v>267</v>
      </c>
      <c r="T20" t="s">
        <v>273</v>
      </c>
      <c r="U20" t="s">
        <v>273</v>
      </c>
      <c r="V20" t="s">
        <v>273</v>
      </c>
      <c r="W20" t="s">
        <v>273</v>
      </c>
      <c r="X20" t="s">
        <v>273</v>
      </c>
      <c r="Y20" t="s">
        <v>273</v>
      </c>
      <c r="Z20" t="s">
        <v>273</v>
      </c>
      <c r="AA20" t="s">
        <v>273</v>
      </c>
    </row>
    <row r="21" spans="1:27">
      <c r="A21" t="s">
        <v>348</v>
      </c>
      <c r="B21" t="s">
        <v>349</v>
      </c>
      <c r="C21" t="s">
        <v>350</v>
      </c>
      <c r="D21" t="s">
        <v>351</v>
      </c>
      <c r="I21" t="s">
        <v>279</v>
      </c>
      <c r="J21" t="s">
        <v>267</v>
      </c>
      <c r="M21" t="s">
        <v>267</v>
      </c>
      <c r="N21" t="s">
        <v>279</v>
      </c>
      <c r="P21" t="s">
        <v>279</v>
      </c>
      <c r="Q21" t="s">
        <v>267</v>
      </c>
      <c r="R21" t="s">
        <v>267</v>
      </c>
      <c r="S21" t="s">
        <v>273</v>
      </c>
      <c r="T21" t="s">
        <v>280</v>
      </c>
      <c r="U21" t="s">
        <v>280</v>
      </c>
      <c r="V21" t="s">
        <v>280</v>
      </c>
      <c r="W21" t="s">
        <v>280</v>
      </c>
      <c r="X21" t="s">
        <v>280</v>
      </c>
      <c r="Y21" t="s">
        <v>280</v>
      </c>
      <c r="Z21" t="s">
        <v>280</v>
      </c>
      <c r="AA21" t="s">
        <v>280</v>
      </c>
    </row>
    <row r="22" spans="1:27">
      <c r="A22" t="s">
        <v>352</v>
      </c>
      <c r="B22" t="s">
        <v>353</v>
      </c>
      <c r="C22" t="s">
        <v>354</v>
      </c>
      <c r="D22" t="s">
        <v>355</v>
      </c>
      <c r="I22" t="s">
        <v>286</v>
      </c>
      <c r="J22" t="s">
        <v>273</v>
      </c>
      <c r="M22" t="s">
        <v>273</v>
      </c>
      <c r="N22" t="s">
        <v>280</v>
      </c>
      <c r="P22" t="s">
        <v>280</v>
      </c>
      <c r="Q22" t="s">
        <v>273</v>
      </c>
      <c r="R22" t="s">
        <v>273</v>
      </c>
      <c r="S22" t="s">
        <v>280</v>
      </c>
      <c r="T22" t="s">
        <v>287</v>
      </c>
      <c r="U22" t="s">
        <v>287</v>
      </c>
      <c r="V22" t="s">
        <v>287</v>
      </c>
      <c r="W22" t="s">
        <v>287</v>
      </c>
      <c r="X22" t="s">
        <v>287</v>
      </c>
      <c r="Y22" t="s">
        <v>287</v>
      </c>
      <c r="Z22" t="s">
        <v>287</v>
      </c>
      <c r="AA22" t="s">
        <v>287</v>
      </c>
    </row>
    <row r="23" spans="1:27">
      <c r="A23" t="s">
        <v>356</v>
      </c>
      <c r="C23" t="s">
        <v>357</v>
      </c>
      <c r="D23" t="s">
        <v>358</v>
      </c>
      <c r="I23" t="s">
        <v>293</v>
      </c>
      <c r="J23" t="s">
        <v>280</v>
      </c>
      <c r="M23" t="s">
        <v>280</v>
      </c>
      <c r="N23" t="s">
        <v>287</v>
      </c>
      <c r="P23" t="s">
        <v>287</v>
      </c>
      <c r="Q23" t="s">
        <v>280</v>
      </c>
      <c r="R23" t="s">
        <v>280</v>
      </c>
      <c r="S23" t="s">
        <v>287</v>
      </c>
      <c r="T23" t="s">
        <v>294</v>
      </c>
      <c r="U23" t="s">
        <v>294</v>
      </c>
      <c r="V23" t="s">
        <v>294</v>
      </c>
      <c r="W23" t="s">
        <v>294</v>
      </c>
      <c r="X23" t="s">
        <v>294</v>
      </c>
      <c r="Y23" t="s">
        <v>294</v>
      </c>
      <c r="Z23" t="s">
        <v>294</v>
      </c>
      <c r="AA23" t="s">
        <v>294</v>
      </c>
    </row>
    <row r="24" spans="1:27">
      <c r="A24" t="s">
        <v>359</v>
      </c>
      <c r="C24" t="s">
        <v>360</v>
      </c>
      <c r="D24" t="s">
        <v>361</v>
      </c>
      <c r="I24" t="s">
        <v>299</v>
      </c>
      <c r="J24" t="s">
        <v>287</v>
      </c>
      <c r="M24" t="s">
        <v>287</v>
      </c>
      <c r="N24" t="s">
        <v>294</v>
      </c>
      <c r="P24" t="s">
        <v>294</v>
      </c>
      <c r="Q24" t="s">
        <v>287</v>
      </c>
      <c r="R24" t="s">
        <v>287</v>
      </c>
      <c r="S24" t="s">
        <v>294</v>
      </c>
      <c r="T24" t="s">
        <v>300</v>
      </c>
      <c r="U24" t="s">
        <v>300</v>
      </c>
      <c r="V24" t="s">
        <v>300</v>
      </c>
      <c r="W24" t="s">
        <v>300</v>
      </c>
      <c r="X24" t="s">
        <v>300</v>
      </c>
      <c r="Y24" t="s">
        <v>300</v>
      </c>
      <c r="Z24" t="s">
        <v>300</v>
      </c>
      <c r="AA24" t="s">
        <v>300</v>
      </c>
    </row>
    <row r="25" spans="1:27">
      <c r="A25" t="s">
        <v>362</v>
      </c>
      <c r="C25" t="s">
        <v>363</v>
      </c>
      <c r="D25" t="s">
        <v>364</v>
      </c>
      <c r="I25" t="s">
        <v>306</v>
      </c>
      <c r="J25" t="s">
        <v>294</v>
      </c>
      <c r="M25" t="s">
        <v>294</v>
      </c>
      <c r="N25" t="s">
        <v>300</v>
      </c>
      <c r="P25" t="s">
        <v>300</v>
      </c>
      <c r="Q25" t="s">
        <v>294</v>
      </c>
      <c r="R25" t="s">
        <v>294</v>
      </c>
      <c r="S25" t="s">
        <v>300</v>
      </c>
      <c r="T25" t="s">
        <v>307</v>
      </c>
      <c r="U25" t="s">
        <v>307</v>
      </c>
      <c r="V25" t="s">
        <v>307</v>
      </c>
      <c r="W25" t="s">
        <v>307</v>
      </c>
      <c r="X25" t="s">
        <v>307</v>
      </c>
      <c r="Y25" t="s">
        <v>307</v>
      </c>
      <c r="Z25" t="s">
        <v>307</v>
      </c>
      <c r="AA25" t="s">
        <v>307</v>
      </c>
    </row>
    <row r="26" spans="1:27">
      <c r="A26" t="s">
        <v>365</v>
      </c>
      <c r="C26" t="s">
        <v>353</v>
      </c>
      <c r="D26" t="s">
        <v>366</v>
      </c>
      <c r="I26" t="s">
        <v>313</v>
      </c>
      <c r="J26" t="s">
        <v>300</v>
      </c>
      <c r="M26" t="s">
        <v>300</v>
      </c>
      <c r="N26" t="s">
        <v>307</v>
      </c>
      <c r="P26" t="s">
        <v>307</v>
      </c>
      <c r="Q26" t="s">
        <v>300</v>
      </c>
      <c r="R26" t="s">
        <v>300</v>
      </c>
      <c r="S26" t="s">
        <v>307</v>
      </c>
      <c r="T26" t="s">
        <v>319</v>
      </c>
      <c r="U26" t="s">
        <v>319</v>
      </c>
      <c r="V26" t="s">
        <v>319</v>
      </c>
      <c r="W26" t="s">
        <v>319</v>
      </c>
      <c r="X26" t="s">
        <v>319</v>
      </c>
      <c r="Y26" t="s">
        <v>319</v>
      </c>
      <c r="Z26" t="s">
        <v>319</v>
      </c>
      <c r="AA26" t="s">
        <v>319</v>
      </c>
    </row>
    <row r="27" spans="1:27">
      <c r="A27" t="s">
        <v>367</v>
      </c>
      <c r="C27" t="s">
        <v>368</v>
      </c>
      <c r="D27" t="s">
        <v>369</v>
      </c>
      <c r="I27" t="s">
        <v>319</v>
      </c>
      <c r="J27" t="s">
        <v>307</v>
      </c>
      <c r="M27" t="s">
        <v>307</v>
      </c>
      <c r="N27" t="s">
        <v>319</v>
      </c>
      <c r="P27" t="s">
        <v>319</v>
      </c>
      <c r="Q27" t="s">
        <v>307</v>
      </c>
      <c r="R27" t="s">
        <v>307</v>
      </c>
      <c r="S27" t="s">
        <v>319</v>
      </c>
      <c r="T27" t="s">
        <v>326</v>
      </c>
      <c r="U27" t="s">
        <v>326</v>
      </c>
      <c r="V27" t="s">
        <v>326</v>
      </c>
      <c r="W27" t="s">
        <v>326</v>
      </c>
      <c r="X27" t="s">
        <v>326</v>
      </c>
      <c r="Y27" t="s">
        <v>326</v>
      </c>
      <c r="Z27" t="s">
        <v>326</v>
      </c>
      <c r="AA27" t="s">
        <v>326</v>
      </c>
    </row>
    <row r="28" spans="1:27">
      <c r="A28" t="s">
        <v>370</v>
      </c>
      <c r="D28" t="s">
        <v>371</v>
      </c>
      <c r="I28" t="s">
        <v>326</v>
      </c>
      <c r="J28" t="s">
        <v>320</v>
      </c>
      <c r="M28" t="s">
        <v>320</v>
      </c>
      <c r="N28" t="s">
        <v>326</v>
      </c>
      <c r="P28" t="s">
        <v>326</v>
      </c>
      <c r="Q28" t="s">
        <v>319</v>
      </c>
      <c r="R28" t="s">
        <v>319</v>
      </c>
      <c r="S28" t="s">
        <v>326</v>
      </c>
      <c r="T28" t="s">
        <v>331</v>
      </c>
      <c r="U28" t="s">
        <v>331</v>
      </c>
      <c r="V28" t="s">
        <v>331</v>
      </c>
      <c r="W28" t="s">
        <v>331</v>
      </c>
      <c r="X28" t="s">
        <v>331</v>
      </c>
      <c r="Y28" t="s">
        <v>331</v>
      </c>
      <c r="Z28" t="s">
        <v>331</v>
      </c>
      <c r="AA28" t="s">
        <v>331</v>
      </c>
    </row>
    <row r="29" spans="1:27">
      <c r="A29" t="s">
        <v>372</v>
      </c>
      <c r="D29" t="s">
        <v>373</v>
      </c>
      <c r="I29" t="s">
        <v>331</v>
      </c>
      <c r="J29" t="s">
        <v>319</v>
      </c>
      <c r="M29" t="s">
        <v>319</v>
      </c>
      <c r="N29" t="s">
        <v>331</v>
      </c>
      <c r="P29" t="s">
        <v>331</v>
      </c>
      <c r="Q29" t="s">
        <v>326</v>
      </c>
      <c r="R29" t="s">
        <v>326</v>
      </c>
      <c r="S29" t="s">
        <v>331</v>
      </c>
      <c r="T29" t="s">
        <v>342</v>
      </c>
      <c r="U29" t="s">
        <v>342</v>
      </c>
      <c r="V29" t="s">
        <v>342</v>
      </c>
      <c r="W29" t="s">
        <v>342</v>
      </c>
      <c r="X29" t="s">
        <v>342</v>
      </c>
      <c r="Y29" t="s">
        <v>342</v>
      </c>
      <c r="Z29" t="s">
        <v>342</v>
      </c>
      <c r="AA29" t="s">
        <v>342</v>
      </c>
    </row>
    <row r="30" spans="1:27">
      <c r="A30" t="s">
        <v>374</v>
      </c>
      <c r="D30" t="s">
        <v>375</v>
      </c>
      <c r="I30" t="s">
        <v>336</v>
      </c>
      <c r="J30" t="s">
        <v>326</v>
      </c>
      <c r="M30" t="s">
        <v>326</v>
      </c>
      <c r="N30" t="s">
        <v>342</v>
      </c>
      <c r="P30" t="s">
        <v>342</v>
      </c>
      <c r="Q30" t="s">
        <v>331</v>
      </c>
      <c r="R30" t="s">
        <v>331</v>
      </c>
      <c r="S30" t="s">
        <v>342</v>
      </c>
      <c r="T30" t="s">
        <v>347</v>
      </c>
      <c r="U30" t="s">
        <v>347</v>
      </c>
      <c r="V30" t="s">
        <v>347</v>
      </c>
      <c r="W30" t="s">
        <v>347</v>
      </c>
      <c r="X30" t="s">
        <v>347</v>
      </c>
      <c r="Y30" t="s">
        <v>347</v>
      </c>
      <c r="Z30" t="s">
        <v>347</v>
      </c>
      <c r="AA30" t="s">
        <v>347</v>
      </c>
    </row>
    <row r="31" spans="1:27">
      <c r="A31" t="s">
        <v>376</v>
      </c>
      <c r="D31" t="s">
        <v>377</v>
      </c>
      <c r="I31" t="s">
        <v>341</v>
      </c>
      <c r="J31" t="s">
        <v>331</v>
      </c>
      <c r="M31" t="s">
        <v>331</v>
      </c>
      <c r="N31" t="s">
        <v>347</v>
      </c>
      <c r="P31" t="s">
        <v>347</v>
      </c>
      <c r="Q31" t="s">
        <v>342</v>
      </c>
      <c r="R31" t="s">
        <v>342</v>
      </c>
      <c r="S31" t="s">
        <v>347</v>
      </c>
    </row>
    <row r="32" spans="1:27">
      <c r="A32" t="s">
        <v>378</v>
      </c>
      <c r="D32" t="s">
        <v>379</v>
      </c>
      <c r="J32" t="s">
        <v>342</v>
      </c>
      <c r="M32" t="s">
        <v>342</v>
      </c>
      <c r="Q32" t="s">
        <v>347</v>
      </c>
      <c r="R32" t="s">
        <v>347</v>
      </c>
    </row>
    <row r="33" spans="1:13">
      <c r="A33" t="s">
        <v>380</v>
      </c>
      <c r="D33" t="s">
        <v>381</v>
      </c>
      <c r="J33" t="s">
        <v>347</v>
      </c>
      <c r="M33" t="s">
        <v>347</v>
      </c>
    </row>
    <row r="34" spans="1:13">
      <c r="A34" t="s">
        <v>382</v>
      </c>
      <c r="D34" t="s">
        <v>383</v>
      </c>
    </row>
    <row r="35" spans="1:13">
      <c r="A35" t="s">
        <v>384</v>
      </c>
      <c r="D35" t="s">
        <v>385</v>
      </c>
    </row>
    <row r="36" spans="1:13">
      <c r="A36" t="s">
        <v>386</v>
      </c>
      <c r="D36" t="s">
        <v>387</v>
      </c>
    </row>
    <row r="37" spans="1:13">
      <c r="A37" t="s">
        <v>388</v>
      </c>
      <c r="D37" t="s">
        <v>389</v>
      </c>
    </row>
    <row r="38" spans="1:13">
      <c r="A38" t="s">
        <v>390</v>
      </c>
      <c r="D38" t="s">
        <v>391</v>
      </c>
    </row>
    <row r="39" spans="1:13">
      <c r="A39" t="s">
        <v>392</v>
      </c>
      <c r="D39" t="s">
        <v>393</v>
      </c>
    </row>
    <row r="40" spans="1:13">
      <c r="A40" t="s">
        <v>394</v>
      </c>
      <c r="D40" t="s">
        <v>395</v>
      </c>
    </row>
    <row r="41" spans="1:13">
      <c r="A41" t="s">
        <v>396</v>
      </c>
      <c r="D41" t="s">
        <v>397</v>
      </c>
    </row>
    <row r="42" spans="1:13">
      <c r="A42" t="s">
        <v>398</v>
      </c>
      <c r="D42" t="s">
        <v>399</v>
      </c>
    </row>
    <row r="43" spans="1:13">
      <c r="A43" t="s">
        <v>400</v>
      </c>
      <c r="D43" t="s">
        <v>401</v>
      </c>
    </row>
    <row r="44" spans="1:13">
      <c r="A44" t="s">
        <v>402</v>
      </c>
      <c r="D44" t="s">
        <v>403</v>
      </c>
    </row>
    <row r="45" spans="1:13">
      <c r="A45" t="s">
        <v>404</v>
      </c>
      <c r="D45" t="s">
        <v>405</v>
      </c>
    </row>
    <row r="46" spans="1:13">
      <c r="A46" t="s">
        <v>406</v>
      </c>
      <c r="D46" t="s">
        <v>407</v>
      </c>
    </row>
    <row r="47" spans="1:13">
      <c r="A47" t="s">
        <v>408</v>
      </c>
      <c r="D47" t="s">
        <v>409</v>
      </c>
    </row>
    <row r="48" spans="1:13">
      <c r="A48" t="s">
        <v>410</v>
      </c>
      <c r="D48" t="s">
        <v>411</v>
      </c>
    </row>
    <row r="49" spans="1:4">
      <c r="A49" t="s">
        <v>412</v>
      </c>
      <c r="D49" t="s">
        <v>413</v>
      </c>
    </row>
    <row r="50" spans="1:4">
      <c r="A50" t="s">
        <v>414</v>
      </c>
      <c r="D50" t="s">
        <v>415</v>
      </c>
    </row>
    <row r="51" spans="1:4">
      <c r="A51" t="s">
        <v>416</v>
      </c>
      <c r="D51" t="s">
        <v>417</v>
      </c>
    </row>
    <row r="52" spans="1:4">
      <c r="A52" t="s">
        <v>418</v>
      </c>
      <c r="D52" t="s">
        <v>419</v>
      </c>
    </row>
    <row r="53" spans="1:4">
      <c r="A53" t="s">
        <v>420</v>
      </c>
      <c r="D53" t="s">
        <v>421</v>
      </c>
    </row>
    <row r="54" spans="1:4">
      <c r="A54" t="s">
        <v>422</v>
      </c>
      <c r="D54" t="s">
        <v>423</v>
      </c>
    </row>
    <row r="55" spans="1:4">
      <c r="A55" t="s">
        <v>424</v>
      </c>
      <c r="D55" t="s">
        <v>425</v>
      </c>
    </row>
    <row r="56" spans="1:4">
      <c r="A56" t="s">
        <v>426</v>
      </c>
      <c r="D56" t="s">
        <v>427</v>
      </c>
    </row>
    <row r="57" spans="1:4">
      <c r="A57" t="s">
        <v>428</v>
      </c>
      <c r="D57" t="s">
        <v>429</v>
      </c>
    </row>
    <row r="58" spans="1:4">
      <c r="A58" t="s">
        <v>430</v>
      </c>
      <c r="D58" t="s">
        <v>431</v>
      </c>
    </row>
    <row r="59" spans="1:4">
      <c r="A59" t="s">
        <v>432</v>
      </c>
      <c r="D59" t="s">
        <v>433</v>
      </c>
    </row>
    <row r="60" spans="1:4">
      <c r="A60" t="s">
        <v>434</v>
      </c>
      <c r="D60" t="s">
        <v>435</v>
      </c>
    </row>
    <row r="61" spans="1:4">
      <c r="A61" t="s">
        <v>436</v>
      </c>
      <c r="D61" t="s">
        <v>437</v>
      </c>
    </row>
    <row r="62" spans="1:4">
      <c r="A62" t="s">
        <v>438</v>
      </c>
      <c r="D62" t="s">
        <v>439</v>
      </c>
    </row>
    <row r="63" spans="1:4">
      <c r="A63" t="s">
        <v>440</v>
      </c>
      <c r="D63" t="s">
        <v>441</v>
      </c>
    </row>
    <row r="64" spans="1:4">
      <c r="A64" t="s">
        <v>442</v>
      </c>
      <c r="D64" t="s">
        <v>443</v>
      </c>
    </row>
    <row r="65" spans="1:4">
      <c r="A65" t="s">
        <v>444</v>
      </c>
      <c r="D65" t="s">
        <v>445</v>
      </c>
    </row>
    <row r="66" spans="1:4">
      <c r="A66" t="s">
        <v>446</v>
      </c>
      <c r="D66" t="s">
        <v>447</v>
      </c>
    </row>
    <row r="67" spans="1:4">
      <c r="D67" t="s">
        <v>448</v>
      </c>
    </row>
    <row r="68" spans="1:4">
      <c r="D68" t="s">
        <v>449</v>
      </c>
    </row>
    <row r="69" spans="1:4">
      <c r="D69" t="s">
        <v>450</v>
      </c>
    </row>
    <row r="70" spans="1:4">
      <c r="D70" t="s">
        <v>451</v>
      </c>
    </row>
    <row r="71" spans="1:4">
      <c r="D71" t="s">
        <v>452</v>
      </c>
    </row>
    <row r="72" spans="1:4">
      <c r="D72" t="s">
        <v>453</v>
      </c>
    </row>
    <row r="73" spans="1:4">
      <c r="D73" t="s">
        <v>454</v>
      </c>
    </row>
    <row r="74" spans="1:4">
      <c r="D74" t="s">
        <v>455</v>
      </c>
    </row>
    <row r="75" spans="1:4">
      <c r="D75" t="s">
        <v>456</v>
      </c>
    </row>
    <row r="76" spans="1:4">
      <c r="D76" t="s">
        <v>457</v>
      </c>
    </row>
    <row r="77" spans="1:4">
      <c r="D77" t="s">
        <v>458</v>
      </c>
    </row>
    <row r="78" spans="1:4">
      <c r="D78" t="s">
        <v>459</v>
      </c>
    </row>
    <row r="79" spans="1:4">
      <c r="D79" t="s">
        <v>460</v>
      </c>
    </row>
    <row r="80" spans="1:4">
      <c r="D80" t="s">
        <v>461</v>
      </c>
    </row>
    <row r="81" spans="4:4">
      <c r="D81" t="s">
        <v>462</v>
      </c>
    </row>
    <row r="82" spans="4:4">
      <c r="D82" t="s">
        <v>463</v>
      </c>
    </row>
    <row r="83" spans="4:4">
      <c r="D83" t="s">
        <v>464</v>
      </c>
    </row>
    <row r="84" spans="4:4">
      <c r="D84" t="s">
        <v>465</v>
      </c>
    </row>
    <row r="85" spans="4:4">
      <c r="D85" t="s">
        <v>466</v>
      </c>
    </row>
    <row r="86" spans="4:4">
      <c r="D86" t="s">
        <v>467</v>
      </c>
    </row>
    <row r="87" spans="4:4">
      <c r="D87" t="s">
        <v>468</v>
      </c>
    </row>
    <row r="88" spans="4:4">
      <c r="D88" t="s">
        <v>469</v>
      </c>
    </row>
    <row r="89" spans="4:4">
      <c r="D89" t="s">
        <v>470</v>
      </c>
    </row>
    <row r="90" spans="4:4">
      <c r="D90" t="s">
        <v>471</v>
      </c>
    </row>
    <row r="91" spans="4:4">
      <c r="D91" t="s">
        <v>472</v>
      </c>
    </row>
    <row r="92" spans="4:4">
      <c r="D92" t="s">
        <v>473</v>
      </c>
    </row>
    <row r="93" spans="4:4">
      <c r="D93" t="s">
        <v>474</v>
      </c>
    </row>
    <row r="94" spans="4:4">
      <c r="D94" t="s">
        <v>475</v>
      </c>
    </row>
    <row r="95" spans="4:4">
      <c r="D95" t="s">
        <v>476</v>
      </c>
    </row>
    <row r="96" spans="4:4">
      <c r="D96" t="s">
        <v>477</v>
      </c>
    </row>
    <row r="97" spans="4:4">
      <c r="D97" t="s">
        <v>478</v>
      </c>
    </row>
    <row r="98" spans="4:4">
      <c r="D98" t="s">
        <v>479</v>
      </c>
    </row>
    <row r="99" spans="4:4">
      <c r="D99" t="s">
        <v>480</v>
      </c>
    </row>
    <row r="100" spans="4:4">
      <c r="D100" t="s">
        <v>481</v>
      </c>
    </row>
    <row r="101" spans="4:4">
      <c r="D101" t="s">
        <v>482</v>
      </c>
    </row>
    <row r="102" spans="4:4">
      <c r="D102" t="s">
        <v>483</v>
      </c>
    </row>
    <row r="103" spans="4:4">
      <c r="D103" t="s">
        <v>484</v>
      </c>
    </row>
    <row r="104" spans="4:4">
      <c r="D104" t="s">
        <v>485</v>
      </c>
    </row>
    <row r="105" spans="4:4">
      <c r="D105" t="s">
        <v>486</v>
      </c>
    </row>
    <row r="106" spans="4:4">
      <c r="D106" t="s">
        <v>487</v>
      </c>
    </row>
    <row r="107" spans="4:4">
      <c r="D107" t="s">
        <v>488</v>
      </c>
    </row>
    <row r="108" spans="4:4">
      <c r="D108" t="s">
        <v>489</v>
      </c>
    </row>
    <row r="109" spans="4:4">
      <c r="D109" t="s">
        <v>490</v>
      </c>
    </row>
    <row r="110" spans="4:4">
      <c r="D110" t="s">
        <v>491</v>
      </c>
    </row>
    <row r="111" spans="4:4">
      <c r="D111" t="s">
        <v>492</v>
      </c>
    </row>
    <row r="112" spans="4:4">
      <c r="D112" t="s">
        <v>493</v>
      </c>
    </row>
    <row r="113" spans="4:4">
      <c r="D113" t="s">
        <v>494</v>
      </c>
    </row>
    <row r="114" spans="4:4">
      <c r="D114" t="s">
        <v>495</v>
      </c>
    </row>
    <row r="115" spans="4:4">
      <c r="D115" t="s">
        <v>496</v>
      </c>
    </row>
    <row r="116" spans="4:4">
      <c r="D116" t="s">
        <v>497</v>
      </c>
    </row>
    <row r="117" spans="4:4">
      <c r="D117" t="s">
        <v>498</v>
      </c>
    </row>
    <row r="118" spans="4:4">
      <c r="D118" t="s">
        <v>499</v>
      </c>
    </row>
    <row r="119" spans="4:4">
      <c r="D119" t="s">
        <v>500</v>
      </c>
    </row>
    <row r="120" spans="4:4">
      <c r="D120" t="s">
        <v>501</v>
      </c>
    </row>
    <row r="121" spans="4:4">
      <c r="D121" t="s">
        <v>502</v>
      </c>
    </row>
    <row r="122" spans="4:4">
      <c r="D122" t="s">
        <v>503</v>
      </c>
    </row>
    <row r="123" spans="4:4">
      <c r="D123" t="s">
        <v>504</v>
      </c>
    </row>
    <row r="124" spans="4:4">
      <c r="D124" t="s">
        <v>505</v>
      </c>
    </row>
    <row r="125" spans="4:4">
      <c r="D125" t="s">
        <v>506</v>
      </c>
    </row>
    <row r="126" spans="4:4">
      <c r="D126" t="s">
        <v>507</v>
      </c>
    </row>
    <row r="127" spans="4:4">
      <c r="D127" t="s">
        <v>508</v>
      </c>
    </row>
    <row r="128" spans="4:4">
      <c r="D128" t="s">
        <v>509</v>
      </c>
    </row>
    <row r="129" spans="4:4">
      <c r="D129" t="s">
        <v>510</v>
      </c>
    </row>
    <row r="130" spans="4:4">
      <c r="D130" t="s">
        <v>511</v>
      </c>
    </row>
    <row r="131" spans="4:4">
      <c r="D131" t="s">
        <v>512</v>
      </c>
    </row>
    <row r="132" spans="4:4">
      <c r="D132" t="s">
        <v>513</v>
      </c>
    </row>
    <row r="133" spans="4:4">
      <c r="D133" t="s">
        <v>514</v>
      </c>
    </row>
    <row r="134" spans="4:4">
      <c r="D134" t="s">
        <v>515</v>
      </c>
    </row>
    <row r="135" spans="4:4">
      <c r="D135" t="s">
        <v>516</v>
      </c>
    </row>
    <row r="136" spans="4:4">
      <c r="D136" t="s">
        <v>517</v>
      </c>
    </row>
    <row r="137" spans="4:4">
      <c r="D137" t="s">
        <v>518</v>
      </c>
    </row>
    <row r="138" spans="4:4">
      <c r="D138" t="s">
        <v>519</v>
      </c>
    </row>
    <row r="139" spans="4:4">
      <c r="D139" t="s">
        <v>520</v>
      </c>
    </row>
    <row r="140" spans="4:4">
      <c r="D140" t="s">
        <v>521</v>
      </c>
    </row>
    <row r="141" spans="4:4">
      <c r="D141" t="s">
        <v>522</v>
      </c>
    </row>
    <row r="142" spans="4:4">
      <c r="D142" t="s">
        <v>523</v>
      </c>
    </row>
    <row r="143" spans="4:4">
      <c r="D143" t="s">
        <v>524</v>
      </c>
    </row>
    <row r="144" spans="4:4">
      <c r="D144" t="s">
        <v>525</v>
      </c>
    </row>
    <row r="145" spans="4:4">
      <c r="D145" t="s">
        <v>526</v>
      </c>
    </row>
    <row r="146" spans="4:4">
      <c r="D146" t="s">
        <v>527</v>
      </c>
    </row>
    <row r="147" spans="4:4">
      <c r="D147" t="s">
        <v>528</v>
      </c>
    </row>
    <row r="148" spans="4:4">
      <c r="D148" t="s">
        <v>529</v>
      </c>
    </row>
    <row r="149" spans="4:4">
      <c r="D149" t="s">
        <v>530</v>
      </c>
    </row>
    <row r="150" spans="4:4">
      <c r="D150" t="s">
        <v>531</v>
      </c>
    </row>
    <row r="151" spans="4:4">
      <c r="D151" t="s">
        <v>532</v>
      </c>
    </row>
    <row r="152" spans="4:4">
      <c r="D152" t="s">
        <v>533</v>
      </c>
    </row>
    <row r="153" spans="4:4">
      <c r="D153" t="s">
        <v>534</v>
      </c>
    </row>
    <row r="154" spans="4:4">
      <c r="D154" t="s">
        <v>535</v>
      </c>
    </row>
    <row r="155" spans="4:4">
      <c r="D155" t="s">
        <v>536</v>
      </c>
    </row>
    <row r="156" spans="4:4">
      <c r="D156" t="s">
        <v>537</v>
      </c>
    </row>
    <row r="157" spans="4:4">
      <c r="D157" t="s">
        <v>538</v>
      </c>
    </row>
    <row r="158" spans="4:4">
      <c r="D158" t="s">
        <v>539</v>
      </c>
    </row>
    <row r="159" spans="4:4">
      <c r="D159" t="s">
        <v>540</v>
      </c>
    </row>
    <row r="160" spans="4:4">
      <c r="D160" t="s">
        <v>541</v>
      </c>
    </row>
    <row r="161" spans="4:4">
      <c r="D161" t="s">
        <v>542</v>
      </c>
    </row>
    <row r="162" spans="4:4">
      <c r="D162" t="s">
        <v>543</v>
      </c>
    </row>
    <row r="163" spans="4:4">
      <c r="D163" t="s">
        <v>544</v>
      </c>
    </row>
    <row r="164" spans="4:4">
      <c r="D164" t="s">
        <v>545</v>
      </c>
    </row>
    <row r="165" spans="4:4">
      <c r="D165" t="s">
        <v>546</v>
      </c>
    </row>
    <row r="166" spans="4:4">
      <c r="D166" t="s">
        <v>547</v>
      </c>
    </row>
    <row r="167" spans="4:4">
      <c r="D167" t="s">
        <v>548</v>
      </c>
    </row>
    <row r="168" spans="4:4">
      <c r="D168" t="s">
        <v>549</v>
      </c>
    </row>
    <row r="169" spans="4:4">
      <c r="D169" t="s">
        <v>550</v>
      </c>
    </row>
    <row r="170" spans="4:4">
      <c r="D170" t="s">
        <v>551</v>
      </c>
    </row>
    <row r="171" spans="4:4">
      <c r="D171" t="s">
        <v>552</v>
      </c>
    </row>
    <row r="172" spans="4:4">
      <c r="D172" t="s">
        <v>553</v>
      </c>
    </row>
    <row r="173" spans="4:4">
      <c r="D173" t="s">
        <v>554</v>
      </c>
    </row>
    <row r="174" spans="4:4">
      <c r="D174" t="s">
        <v>555</v>
      </c>
    </row>
    <row r="175" spans="4:4">
      <c r="D175" t="s">
        <v>556</v>
      </c>
    </row>
    <row r="176" spans="4:4">
      <c r="D176" t="s">
        <v>557</v>
      </c>
    </row>
    <row r="177" spans="4:4">
      <c r="D177" t="s">
        <v>558</v>
      </c>
    </row>
    <row r="178" spans="4:4">
      <c r="D178" t="s">
        <v>559</v>
      </c>
    </row>
    <row r="179" spans="4:4">
      <c r="D179" t="s">
        <v>560</v>
      </c>
    </row>
    <row r="180" spans="4:4">
      <c r="D180" t="s">
        <v>561</v>
      </c>
    </row>
    <row r="181" spans="4:4">
      <c r="D181" t="s">
        <v>562</v>
      </c>
    </row>
    <row r="182" spans="4:4">
      <c r="D182" t="s">
        <v>563</v>
      </c>
    </row>
    <row r="183" spans="4:4">
      <c r="D183" t="s">
        <v>564</v>
      </c>
    </row>
    <row r="184" spans="4:4">
      <c r="D184" t="s">
        <v>565</v>
      </c>
    </row>
    <row r="185" spans="4:4">
      <c r="D185" t="s">
        <v>566</v>
      </c>
    </row>
    <row r="186" spans="4:4">
      <c r="D186" t="s">
        <v>567</v>
      </c>
    </row>
    <row r="187" spans="4:4">
      <c r="D187" t="s">
        <v>568</v>
      </c>
    </row>
    <row r="188" spans="4:4">
      <c r="D188" t="s">
        <v>569</v>
      </c>
    </row>
    <row r="189" spans="4:4">
      <c r="D189" t="s">
        <v>570</v>
      </c>
    </row>
    <row r="190" spans="4:4">
      <c r="D190" t="s">
        <v>571</v>
      </c>
    </row>
  </sheetData>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5FA36-0B1A-4870-A578-5807C626CE02}">
  <sheetPr codeName="Sheet7"/>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192" customWidth="1"/>
    <col min="27" max="27" width="25" style="192" bestFit="1" customWidth="1"/>
    <col min="28" max="28" width="18.125" style="192" bestFit="1" customWidth="1"/>
    <col min="29" max="29" width="22.125" style="192" bestFit="1" customWidth="1"/>
    <col min="30" max="30" width="23.5" style="202" bestFit="1" customWidth="1"/>
    <col min="31" max="31" width="23.5" style="192" bestFit="1" customWidth="1"/>
    <col min="32" max="32" width="22.125" bestFit="1" customWidth="1"/>
    <col min="33" max="33" width="25" style="192" bestFit="1" customWidth="1"/>
    <col min="34" max="35" width="23.5" style="192" bestFit="1" customWidth="1"/>
    <col min="36" max="36" width="38" style="192" bestFit="1" customWidth="1"/>
    <col min="37" max="38" width="29.625" style="192" bestFit="1" customWidth="1"/>
    <col min="39" max="39" width="28.625" style="192" bestFit="1" customWidth="1"/>
    <col min="40" max="40" width="23.5" style="202" bestFit="1" customWidth="1"/>
    <col min="41" max="41" width="22.125" style="192" bestFit="1" customWidth="1"/>
    <col min="42" max="42" width="114.125" style="192" bestFit="1" customWidth="1"/>
    <col min="43" max="43" width="25" style="192" bestFit="1" customWidth="1"/>
    <col min="44" max="44" width="176.125" style="192" bestFit="1" customWidth="1"/>
    <col min="45" max="45" width="23.5" style="192" bestFit="1" customWidth="1"/>
    <col min="46" max="46" width="56.625" style="192" bestFit="1" customWidth="1"/>
    <col min="47" max="47" width="26" style="192" bestFit="1" customWidth="1"/>
    <col min="48" max="48" width="46.125" style="192" bestFit="1" customWidth="1"/>
    <col min="49" max="49" width="20.125" style="192" bestFit="1" customWidth="1"/>
    <col min="50" max="50" width="25" style="192" bestFit="1" customWidth="1"/>
    <col min="51" max="51" width="42.125" style="192" bestFit="1" customWidth="1"/>
    <col min="52" max="52" width="33.625" style="192" bestFit="1" customWidth="1"/>
    <col min="53" max="53" width="53.125" style="192" bestFit="1" customWidth="1"/>
    <col min="54" max="54" width="23" style="192" bestFit="1" customWidth="1"/>
    <col min="55" max="55" width="28.125" style="192" bestFit="1" customWidth="1"/>
    <col min="56" max="56" width="23" style="192" bestFit="1" customWidth="1"/>
    <col min="57" max="57" width="20.125" style="192" bestFit="1" customWidth="1"/>
    <col min="58" max="58" width="71.125" style="192" bestFit="1" customWidth="1"/>
    <col min="59" max="59" width="23.5" style="192" bestFit="1" customWidth="1"/>
    <col min="60" max="60" width="22.125" style="192" bestFit="1" customWidth="1"/>
    <col min="61" max="61" width="20.125" style="192" bestFit="1" customWidth="1"/>
    <col min="62" max="62" width="21.125" style="202" bestFit="1" customWidth="1"/>
    <col min="63" max="63" width="20.125" style="192" bestFit="1" customWidth="1"/>
    <col min="64" max="64" width="25" style="192" bestFit="1" customWidth="1"/>
    <col min="65" max="65" width="25.5" style="192" bestFit="1" customWidth="1"/>
    <col min="66" max="66" width="27.625" style="192" bestFit="1" customWidth="1"/>
    <col min="67" max="67" width="112.625" style="192" bestFit="1" customWidth="1"/>
    <col min="68" max="68" width="35.625" style="192" bestFit="1" customWidth="1"/>
    <col min="69" max="69" width="44.125" style="192" bestFit="1" customWidth="1"/>
    <col min="70" max="71" width="48.125" style="192" bestFit="1" customWidth="1"/>
    <col min="72" max="72" width="42.125" style="192" bestFit="1" customWidth="1"/>
    <col min="73" max="73" width="38" style="192" bestFit="1" customWidth="1"/>
    <col min="74" max="74" width="29.625" style="192" bestFit="1" customWidth="1"/>
    <col min="75" max="76" width="38" style="192" bestFit="1" customWidth="1"/>
    <col min="77" max="77" width="27.625" style="192" bestFit="1" customWidth="1"/>
    <col min="78" max="78" width="25" style="202" bestFit="1" customWidth="1"/>
    <col min="79" max="79" width="34.125" style="192" bestFit="1" customWidth="1"/>
    <col min="80" max="80" width="79.625" style="192" bestFit="1" customWidth="1"/>
    <col min="81" max="81" width="23.625" style="192" bestFit="1" customWidth="1"/>
    <col min="82" max="82" width="138" style="192" bestFit="1" customWidth="1"/>
    <col min="83" max="83" width="90.125" style="192" bestFit="1" customWidth="1"/>
    <col min="84" max="84" width="92.125" style="192" bestFit="1" customWidth="1"/>
    <col min="85" max="85" width="38.125" style="192" bestFit="1" customWidth="1"/>
    <col min="86" max="87" width="38" style="192" bestFit="1" customWidth="1"/>
    <col min="88" max="88" width="29.625" style="192" bestFit="1" customWidth="1"/>
    <col min="89" max="89" width="25" style="192" bestFit="1" customWidth="1"/>
    <col min="90" max="90" width="44.125" style="192" bestFit="1" customWidth="1"/>
    <col min="91" max="91" width="46.125" style="192" bestFit="1" customWidth="1"/>
    <col min="92" max="92" width="98.625" style="192" bestFit="1" customWidth="1"/>
    <col min="93" max="93" width="108.625" style="192" bestFit="1" customWidth="1"/>
    <col min="94" max="94" width="102.5" style="192" bestFit="1" customWidth="1"/>
    <col min="95" max="95" width="58.625" style="192" bestFit="1" customWidth="1"/>
    <col min="96" max="96" width="46.125" style="192" bestFit="1" customWidth="1"/>
    <col min="97" max="97" width="108.125" style="202" customWidth="1"/>
    <col min="98" max="98" width="67.125" style="192" bestFit="1" customWidth="1"/>
    <col min="99" max="99" width="75.5" style="192" bestFit="1" customWidth="1"/>
    <col min="100" max="100" width="38" style="192" bestFit="1" customWidth="1"/>
    <col min="101" max="102" width="25" style="192" bestFit="1" customWidth="1"/>
    <col min="103" max="103" width="45.625" style="192" bestFit="1" customWidth="1"/>
    <col min="104" max="104" width="25" style="192" bestFit="1" customWidth="1"/>
    <col min="105" max="105" width="35.125" style="192" bestFit="1" customWidth="1"/>
    <col min="106" max="106" width="25" style="192" bestFit="1" customWidth="1"/>
    <col min="107" max="107" width="22.125" style="192" bestFit="1" customWidth="1"/>
    <col min="108" max="108" width="20.125" style="192" bestFit="1" customWidth="1"/>
    <col min="109" max="109" width="21.125" style="192" bestFit="1" customWidth="1"/>
    <col min="110" max="110" width="56.625" style="192" bestFit="1" customWidth="1"/>
    <col min="111" max="111" width="25" style="202" bestFit="1" customWidth="1"/>
    <col min="112" max="112" width="38" style="192" bestFit="1" customWidth="1"/>
    <col min="113" max="113" width="77.5" style="192" bestFit="1" customWidth="1"/>
    <col min="114" max="114" width="81.625" style="192" bestFit="1" customWidth="1"/>
    <col min="115" max="115" width="44.125" style="192" bestFit="1" customWidth="1"/>
    <col min="116" max="117" width="23.5" style="192" bestFit="1" customWidth="1"/>
    <col min="118" max="118" width="23" style="192" bestFit="1" customWidth="1"/>
    <col min="119" max="119" width="23.5" style="192" bestFit="1" customWidth="1"/>
    <col min="120" max="120" width="26" style="192" bestFit="1" customWidth="1"/>
    <col min="121" max="121" width="25" style="192" bestFit="1" customWidth="1"/>
    <col min="122" max="122" width="23.5" style="192" bestFit="1" customWidth="1"/>
    <col min="123" max="123" width="25" style="192" bestFit="1" customWidth="1"/>
    <col min="124" max="124" width="66.5" style="192" bestFit="1" customWidth="1"/>
    <col min="125" max="125" width="46.125" style="192" bestFit="1" customWidth="1"/>
    <col min="126" max="126" width="50.125" style="192" bestFit="1" customWidth="1"/>
    <col min="127" max="127" width="16.625" style="192" bestFit="1" customWidth="1"/>
    <col min="128" max="128" width="19.625" style="192" bestFit="1" customWidth="1"/>
    <col min="129" max="129" width="13.125" style="192" bestFit="1" customWidth="1"/>
    <col min="130" max="130" width="19.625" style="192" bestFit="1" customWidth="1"/>
    <col min="131" max="131" width="25.625" style="192" customWidth="1"/>
    <col min="132" max="132" width="39.125" style="192" bestFit="1" customWidth="1"/>
    <col min="133" max="133" width="22.625" style="192" bestFit="1" customWidth="1"/>
    <col min="134" max="16384" width="8.625" style="192"/>
  </cols>
  <sheetData>
    <row r="1" spans="1:148" s="156" customFormat="1" ht="409.5">
      <c r="A1" s="174" t="s">
        <v>1415</v>
      </c>
      <c r="B1" s="174" t="s">
        <v>1416</v>
      </c>
      <c r="C1" s="175" t="s">
        <v>1417</v>
      </c>
      <c r="D1" s="174" t="s">
        <v>1418</v>
      </c>
      <c r="E1" s="175" t="s">
        <v>1419</v>
      </c>
      <c r="F1" s="174" t="s">
        <v>1420</v>
      </c>
      <c r="G1" s="175" t="s">
        <v>1421</v>
      </c>
      <c r="H1" s="175" t="s">
        <v>1422</v>
      </c>
      <c r="I1" s="174" t="s">
        <v>1420</v>
      </c>
      <c r="J1" s="175" t="s">
        <v>1423</v>
      </c>
      <c r="K1" s="174" t="s">
        <v>1420</v>
      </c>
      <c r="L1" s="174" t="s">
        <v>572</v>
      </c>
      <c r="M1" s="174" t="s">
        <v>1424</v>
      </c>
      <c r="N1" s="174" t="s">
        <v>1425</v>
      </c>
      <c r="O1" s="174" t="s">
        <v>573</v>
      </c>
      <c r="P1" s="174" t="s">
        <v>1426</v>
      </c>
      <c r="Q1" s="174" t="s">
        <v>1427</v>
      </c>
      <c r="R1" s="175" t="s">
        <v>1428</v>
      </c>
      <c r="S1" s="175" t="s">
        <v>1417</v>
      </c>
      <c r="T1" s="174" t="s">
        <v>1420</v>
      </c>
      <c r="U1" s="175" t="s">
        <v>1429</v>
      </c>
      <c r="V1" s="175" t="s">
        <v>1430</v>
      </c>
      <c r="W1" s="175" t="s">
        <v>1431</v>
      </c>
      <c r="X1" s="174" t="s">
        <v>1426</v>
      </c>
      <c r="Y1" s="174" t="s">
        <v>1427</v>
      </c>
      <c r="Z1" s="175" t="s">
        <v>1432</v>
      </c>
      <c r="AA1" s="175" t="s">
        <v>1433</v>
      </c>
      <c r="AB1" s="175" t="s">
        <v>1434</v>
      </c>
      <c r="AC1" s="175" t="s">
        <v>1435</v>
      </c>
      <c r="AD1" s="176" t="s">
        <v>576</v>
      </c>
      <c r="AE1" s="177" t="s">
        <v>1436</v>
      </c>
      <c r="AF1" s="178" t="s">
        <v>1437</v>
      </c>
      <c r="AG1" s="179" t="s">
        <v>1438</v>
      </c>
      <c r="AH1" s="175" t="s">
        <v>1439</v>
      </c>
      <c r="AI1" s="174" t="s">
        <v>225</v>
      </c>
      <c r="AJ1" s="174" t="s">
        <v>1415</v>
      </c>
      <c r="AK1" s="180" t="s">
        <v>1440</v>
      </c>
      <c r="AL1" s="180" t="s">
        <v>1441</v>
      </c>
      <c r="AM1" s="175" t="s">
        <v>1442</v>
      </c>
      <c r="AN1" s="203" t="s">
        <v>579</v>
      </c>
      <c r="AO1" s="174" t="s">
        <v>575</v>
      </c>
      <c r="AP1" s="175" t="s">
        <v>1417</v>
      </c>
      <c r="AQ1" s="181" t="s">
        <v>1443</v>
      </c>
      <c r="AR1" s="179" t="s">
        <v>1444</v>
      </c>
      <c r="AS1" s="175" t="s">
        <v>1445</v>
      </c>
      <c r="AT1" s="175" t="s">
        <v>1446</v>
      </c>
      <c r="AU1" s="179" t="s">
        <v>1447</v>
      </c>
      <c r="AV1" s="179" t="s">
        <v>1448</v>
      </c>
      <c r="AW1" s="182" t="s">
        <v>223</v>
      </c>
      <c r="AX1" s="175" t="s">
        <v>1449</v>
      </c>
      <c r="AY1" s="174" t="s">
        <v>575</v>
      </c>
      <c r="AZ1" s="175" t="s">
        <v>1446</v>
      </c>
      <c r="BA1" s="180" t="s">
        <v>1424</v>
      </c>
      <c r="BB1" s="179" t="s">
        <v>1450</v>
      </c>
      <c r="BC1" s="179" t="s">
        <v>1451</v>
      </c>
      <c r="BD1" s="182" t="s">
        <v>224</v>
      </c>
      <c r="BE1" s="179" t="s">
        <v>1452</v>
      </c>
      <c r="BF1" s="179" t="s">
        <v>1444</v>
      </c>
      <c r="BG1" s="178" t="s">
        <v>1430</v>
      </c>
      <c r="BH1" s="180" t="s">
        <v>1453</v>
      </c>
      <c r="BI1" s="182" t="s">
        <v>223</v>
      </c>
      <c r="BJ1" s="183" t="s">
        <v>580</v>
      </c>
      <c r="BK1" s="179" t="s">
        <v>1454</v>
      </c>
      <c r="BL1" s="174" t="s">
        <v>1426</v>
      </c>
      <c r="BM1" s="179" t="s">
        <v>1455</v>
      </c>
      <c r="BN1" s="179" t="s">
        <v>1455</v>
      </c>
      <c r="BO1" s="179" t="s">
        <v>1444</v>
      </c>
      <c r="BP1" s="179" t="s">
        <v>1456</v>
      </c>
      <c r="BQ1" s="179" t="s">
        <v>1444</v>
      </c>
      <c r="BR1" s="175" t="s">
        <v>1446</v>
      </c>
      <c r="BS1" s="182" t="s">
        <v>226</v>
      </c>
      <c r="BT1" s="179" t="s">
        <v>1457</v>
      </c>
      <c r="BU1" s="179" t="s">
        <v>1444</v>
      </c>
      <c r="BV1" s="179" t="s">
        <v>1458</v>
      </c>
      <c r="BW1" s="179" t="s">
        <v>1458</v>
      </c>
      <c r="BX1" s="174" t="s">
        <v>1427</v>
      </c>
      <c r="BY1" s="180" t="s">
        <v>578</v>
      </c>
      <c r="BZ1" s="183" t="s">
        <v>581</v>
      </c>
      <c r="CA1" s="178" t="s">
        <v>1459</v>
      </c>
      <c r="CB1" s="180" t="s">
        <v>1441</v>
      </c>
      <c r="CC1" s="178" t="s">
        <v>1460</v>
      </c>
      <c r="CD1" s="179" t="s">
        <v>1461</v>
      </c>
      <c r="CE1" s="179" t="s">
        <v>1462</v>
      </c>
      <c r="CF1" s="179" t="s">
        <v>1462</v>
      </c>
      <c r="CG1" s="178" t="s">
        <v>1437</v>
      </c>
      <c r="CH1" s="175" t="s">
        <v>1463</v>
      </c>
      <c r="CI1" s="178" t="s">
        <v>1460</v>
      </c>
      <c r="CJ1" s="174" t="s">
        <v>1464</v>
      </c>
      <c r="CK1" s="179" t="s">
        <v>1465</v>
      </c>
      <c r="CL1" s="179" t="s">
        <v>1466</v>
      </c>
      <c r="CM1" s="179" t="s">
        <v>1444</v>
      </c>
      <c r="CN1" s="174" t="s">
        <v>574</v>
      </c>
      <c r="CO1" s="179" t="s">
        <v>1447</v>
      </c>
      <c r="CP1" s="179" t="s">
        <v>1467</v>
      </c>
      <c r="CQ1" s="179" t="s">
        <v>1468</v>
      </c>
      <c r="CR1" s="179" t="s">
        <v>1468</v>
      </c>
      <c r="CS1" s="183" t="s">
        <v>582</v>
      </c>
      <c r="CT1" s="179" t="s">
        <v>1467</v>
      </c>
      <c r="CU1" s="175" t="s">
        <v>1417</v>
      </c>
      <c r="CV1" s="175" t="s">
        <v>1417</v>
      </c>
      <c r="CW1" s="175" t="s">
        <v>1419</v>
      </c>
      <c r="CX1" s="179" t="s">
        <v>1469</v>
      </c>
      <c r="CY1" s="179" t="s">
        <v>1450</v>
      </c>
      <c r="CZ1" s="179" t="s">
        <v>1468</v>
      </c>
      <c r="DA1" s="179" t="s">
        <v>1470</v>
      </c>
      <c r="DB1" s="179" t="s">
        <v>1471</v>
      </c>
      <c r="DC1" s="178" t="s">
        <v>1472</v>
      </c>
      <c r="DD1" s="179" t="s">
        <v>1473</v>
      </c>
      <c r="DE1" s="182" t="s">
        <v>1474</v>
      </c>
      <c r="DF1" s="179" t="s">
        <v>1467</v>
      </c>
      <c r="DG1" s="183" t="s">
        <v>583</v>
      </c>
      <c r="DH1" s="175" t="s">
        <v>1475</v>
      </c>
      <c r="DI1" s="180" t="s">
        <v>1453</v>
      </c>
      <c r="DJ1" s="180" t="s">
        <v>1453</v>
      </c>
      <c r="DK1" s="179" t="s">
        <v>1466</v>
      </c>
      <c r="DL1" s="175" t="s">
        <v>1476</v>
      </c>
      <c r="DM1" s="178" t="s">
        <v>1477</v>
      </c>
      <c r="DN1" s="179" t="s">
        <v>1450</v>
      </c>
      <c r="DO1" s="175" t="s">
        <v>1439</v>
      </c>
      <c r="DP1" s="179" t="s">
        <v>1447</v>
      </c>
      <c r="DQ1" s="179" t="s">
        <v>577</v>
      </c>
      <c r="DR1" s="178" t="s">
        <v>1478</v>
      </c>
      <c r="DS1" s="179" t="s">
        <v>1467</v>
      </c>
      <c r="DT1" s="179" t="s">
        <v>1420</v>
      </c>
      <c r="DU1" s="179" t="s">
        <v>1479</v>
      </c>
      <c r="DV1" s="179" t="s">
        <v>584</v>
      </c>
      <c r="DW1" s="300" t="s">
        <v>1445</v>
      </c>
      <c r="DX1" s="300" t="s">
        <v>1480</v>
      </c>
      <c r="DY1" s="300" t="s">
        <v>1481</v>
      </c>
      <c r="DZ1" s="301" t="s">
        <v>585</v>
      </c>
      <c r="EA1" s="300" t="s">
        <v>1482</v>
      </c>
      <c r="EB1" s="300" t="s">
        <v>1482</v>
      </c>
      <c r="EC1" s="300" t="s">
        <v>1483</v>
      </c>
      <c r="ED1" s="300" t="s">
        <v>1450</v>
      </c>
      <c r="EE1" s="300" t="s">
        <v>1484</v>
      </c>
      <c r="EF1" s="300" t="s">
        <v>1484</v>
      </c>
      <c r="EG1" s="300" t="s">
        <v>1485</v>
      </c>
      <c r="EH1" s="300" t="s">
        <v>1485</v>
      </c>
      <c r="EI1" s="301" t="s">
        <v>1426</v>
      </c>
      <c r="EJ1" s="182" t="s">
        <v>1418</v>
      </c>
      <c r="EK1" s="179" t="s">
        <v>1486</v>
      </c>
      <c r="EL1" s="179" t="s">
        <v>1487</v>
      </c>
      <c r="EM1" s="179" t="s">
        <v>1488</v>
      </c>
      <c r="EN1" s="179" t="s">
        <v>1488</v>
      </c>
      <c r="EO1" s="179" t="s">
        <v>1488</v>
      </c>
      <c r="EP1" s="301" t="s">
        <v>1489</v>
      </c>
      <c r="EQ1" s="301" t="s">
        <v>1490</v>
      </c>
      <c r="ER1" s="301" t="s">
        <v>1491</v>
      </c>
    </row>
    <row r="2" spans="1:148">
      <c r="A2" s="184" t="s">
        <v>586</v>
      </c>
      <c r="B2" s="184" t="s">
        <v>587</v>
      </c>
      <c r="C2" s="184" t="s">
        <v>588</v>
      </c>
      <c r="D2" s="184" t="s">
        <v>589</v>
      </c>
      <c r="E2" s="184" t="s">
        <v>590</v>
      </c>
      <c r="F2" s="184" t="s">
        <v>591</v>
      </c>
      <c r="G2" s="184" t="s">
        <v>592</v>
      </c>
      <c r="H2" s="184" t="s">
        <v>593</v>
      </c>
      <c r="I2" s="184" t="s">
        <v>594</v>
      </c>
      <c r="J2" s="184" t="s">
        <v>595</v>
      </c>
      <c r="K2" s="184" t="s">
        <v>596</v>
      </c>
      <c r="L2" s="184" t="s">
        <v>597</v>
      </c>
      <c r="M2" s="184" t="s">
        <v>598</v>
      </c>
      <c r="N2" s="184" t="s">
        <v>598</v>
      </c>
      <c r="O2" s="184" t="s">
        <v>599</v>
      </c>
      <c r="P2" s="184" t="s">
        <v>600</v>
      </c>
      <c r="Q2" s="184" t="s">
        <v>600</v>
      </c>
      <c r="R2" s="184" t="s">
        <v>601</v>
      </c>
      <c r="S2" s="184" t="s">
        <v>602</v>
      </c>
      <c r="T2" s="184" t="s">
        <v>603</v>
      </c>
      <c r="U2" s="184" t="s">
        <v>604</v>
      </c>
      <c r="V2" s="184" t="s">
        <v>604</v>
      </c>
      <c r="W2" s="184" t="s">
        <v>605</v>
      </c>
      <c r="X2" s="184" t="s">
        <v>606</v>
      </c>
      <c r="Y2" s="184" t="s">
        <v>607</v>
      </c>
      <c r="Z2" s="184" t="s">
        <v>608</v>
      </c>
      <c r="AA2" s="184" t="s">
        <v>609</v>
      </c>
      <c r="AB2" s="184" t="s">
        <v>610</v>
      </c>
      <c r="AC2" s="184" t="s">
        <v>153</v>
      </c>
      <c r="AD2" s="185" t="s">
        <v>611</v>
      </c>
      <c r="AE2" s="184" t="s">
        <v>612</v>
      </c>
      <c r="AF2" s="186" t="s">
        <v>611</v>
      </c>
      <c r="AG2" s="187" t="s">
        <v>613</v>
      </c>
      <c r="AH2" s="184" t="s">
        <v>614</v>
      </c>
      <c r="AI2" s="184" t="s">
        <v>615</v>
      </c>
      <c r="AJ2" s="184" t="s">
        <v>616</v>
      </c>
      <c r="AK2" s="186" t="s">
        <v>617</v>
      </c>
      <c r="AL2" s="186" t="s">
        <v>617</v>
      </c>
      <c r="AM2" s="188" t="s">
        <v>618</v>
      </c>
      <c r="AN2" s="204" t="s">
        <v>619</v>
      </c>
      <c r="AO2" s="188" t="s">
        <v>620</v>
      </c>
      <c r="AP2" s="188" t="s">
        <v>621</v>
      </c>
      <c r="AQ2" s="187" t="s">
        <v>622</v>
      </c>
      <c r="AR2" s="187" t="s">
        <v>623</v>
      </c>
      <c r="AS2" s="184" t="s">
        <v>624</v>
      </c>
      <c r="AT2" s="184" t="s">
        <v>625</v>
      </c>
      <c r="AU2" s="187" t="s">
        <v>626</v>
      </c>
      <c r="AV2" s="187" t="s">
        <v>627</v>
      </c>
      <c r="AW2" s="189" t="s">
        <v>628</v>
      </c>
      <c r="AX2" s="184" t="s">
        <v>629</v>
      </c>
      <c r="AY2" s="184" t="s">
        <v>630</v>
      </c>
      <c r="AZ2" s="184" t="s">
        <v>631</v>
      </c>
      <c r="BA2" s="186" t="s">
        <v>632</v>
      </c>
      <c r="BB2" s="189" t="s">
        <v>633</v>
      </c>
      <c r="BC2" s="189" t="s">
        <v>634</v>
      </c>
      <c r="BD2" s="189" t="s">
        <v>635</v>
      </c>
      <c r="BE2" s="189" t="s">
        <v>636</v>
      </c>
      <c r="BF2" s="187" t="s">
        <v>637</v>
      </c>
      <c r="BG2" s="186" t="s">
        <v>638</v>
      </c>
      <c r="BH2" s="186" t="s">
        <v>638</v>
      </c>
      <c r="BI2" s="189" t="s">
        <v>639</v>
      </c>
      <c r="BJ2" s="190" t="s">
        <v>640</v>
      </c>
      <c r="BK2" s="189" t="s">
        <v>641</v>
      </c>
      <c r="BL2" s="184" t="s">
        <v>642</v>
      </c>
      <c r="BM2" s="187" t="s">
        <v>643</v>
      </c>
      <c r="BN2" s="187" t="s">
        <v>643</v>
      </c>
      <c r="BO2" s="187" t="s">
        <v>643</v>
      </c>
      <c r="BP2" s="187" t="s">
        <v>643</v>
      </c>
      <c r="BQ2" s="187" t="s">
        <v>643</v>
      </c>
      <c r="BR2" s="184" t="s">
        <v>642</v>
      </c>
      <c r="BS2" s="187" t="s">
        <v>643</v>
      </c>
      <c r="BT2" s="187" t="s">
        <v>643</v>
      </c>
      <c r="BU2" s="187" t="s">
        <v>644</v>
      </c>
      <c r="BV2" s="187" t="s">
        <v>643</v>
      </c>
      <c r="BW2" s="187" t="s">
        <v>643</v>
      </c>
      <c r="BX2" s="184" t="s">
        <v>645</v>
      </c>
      <c r="BY2" s="186" t="s">
        <v>646</v>
      </c>
      <c r="BZ2" s="190" t="s">
        <v>647</v>
      </c>
      <c r="CA2" s="186" t="s">
        <v>648</v>
      </c>
      <c r="CB2" s="186" t="s">
        <v>649</v>
      </c>
      <c r="CC2" s="186" t="s">
        <v>650</v>
      </c>
      <c r="CD2" s="189" t="s">
        <v>651</v>
      </c>
      <c r="CE2" s="189" t="s">
        <v>651</v>
      </c>
      <c r="CF2" s="189" t="s">
        <v>651</v>
      </c>
      <c r="CG2" s="186" t="s">
        <v>652</v>
      </c>
      <c r="CH2" s="184" t="s">
        <v>653</v>
      </c>
      <c r="CI2" s="186" t="s">
        <v>654</v>
      </c>
      <c r="CJ2" s="184" t="s">
        <v>655</v>
      </c>
      <c r="CK2" s="187" t="s">
        <v>656</v>
      </c>
      <c r="CL2" s="187" t="s">
        <v>229</v>
      </c>
      <c r="CM2" s="187" t="s">
        <v>1492</v>
      </c>
      <c r="CN2" s="184" t="s">
        <v>657</v>
      </c>
      <c r="CO2" s="187" t="s">
        <v>658</v>
      </c>
      <c r="CP2" s="187" t="s">
        <v>658</v>
      </c>
      <c r="CQ2" s="187" t="s">
        <v>659</v>
      </c>
      <c r="CR2" s="187" t="s">
        <v>660</v>
      </c>
      <c r="CS2" s="190" t="s">
        <v>661</v>
      </c>
      <c r="CT2" s="187" t="s">
        <v>662</v>
      </c>
      <c r="CU2" s="188" t="s">
        <v>663</v>
      </c>
      <c r="CV2" s="188" t="s">
        <v>664</v>
      </c>
      <c r="CW2" s="184" t="s">
        <v>665</v>
      </c>
      <c r="CX2" s="189" t="s">
        <v>666</v>
      </c>
      <c r="CY2" s="189" t="s">
        <v>667</v>
      </c>
      <c r="CZ2" s="187" t="s">
        <v>668</v>
      </c>
      <c r="DA2" s="187" t="s">
        <v>669</v>
      </c>
      <c r="DB2" s="187" t="s">
        <v>670</v>
      </c>
      <c r="DC2" s="186" t="s">
        <v>671</v>
      </c>
      <c r="DD2" s="189" t="s">
        <v>1493</v>
      </c>
      <c r="DE2" s="189" t="s">
        <v>672</v>
      </c>
      <c r="DF2" s="187" t="s">
        <v>99</v>
      </c>
      <c r="DG2" s="190" t="s">
        <v>673</v>
      </c>
      <c r="DH2" s="184" t="s">
        <v>674</v>
      </c>
      <c r="DI2" s="186" t="s">
        <v>675</v>
      </c>
      <c r="DJ2" s="186" t="s">
        <v>676</v>
      </c>
      <c r="DK2" s="187" t="s">
        <v>677</v>
      </c>
      <c r="DL2" s="184" t="s">
        <v>678</v>
      </c>
      <c r="DM2" s="186" t="s">
        <v>679</v>
      </c>
      <c r="DN2" s="189" t="s">
        <v>680</v>
      </c>
      <c r="DO2" s="184" t="s">
        <v>681</v>
      </c>
      <c r="DP2" s="187" t="s">
        <v>682</v>
      </c>
      <c r="DQ2" s="187" t="s">
        <v>683</v>
      </c>
      <c r="DR2" s="186" t="s">
        <v>684</v>
      </c>
      <c r="DS2" s="187" t="s">
        <v>685</v>
      </c>
      <c r="DT2" s="187" t="s">
        <v>686</v>
      </c>
      <c r="DU2" s="187" t="s">
        <v>687</v>
      </c>
      <c r="DV2" s="187" t="s">
        <v>688</v>
      </c>
      <c r="DW2" s="187" t="s">
        <v>689</v>
      </c>
      <c r="DX2" s="187" t="s">
        <v>690</v>
      </c>
      <c r="DY2" s="187" t="s">
        <v>691</v>
      </c>
      <c r="DZ2" s="187" t="s">
        <v>692</v>
      </c>
      <c r="EA2" s="191" t="s">
        <v>693</v>
      </c>
      <c r="EB2" s="191" t="s">
        <v>694</v>
      </c>
      <c r="EC2" s="187" t="s">
        <v>695</v>
      </c>
      <c r="ED2" s="302" t="s">
        <v>1494</v>
      </c>
      <c r="EE2" s="303" t="s">
        <v>672</v>
      </c>
      <c r="EF2" s="303" t="s">
        <v>1495</v>
      </c>
      <c r="EG2" s="303" t="s">
        <v>1496</v>
      </c>
      <c r="EH2" s="304" t="s">
        <v>1497</v>
      </c>
      <c r="EI2" s="303" t="s">
        <v>643</v>
      </c>
      <c r="EJ2" s="303" t="s">
        <v>1493</v>
      </c>
      <c r="EK2" s="303" t="s">
        <v>1498</v>
      </c>
      <c r="EL2" s="189" t="s">
        <v>1499</v>
      </c>
      <c r="EM2" s="189" t="s">
        <v>1500</v>
      </c>
      <c r="EN2" s="189" t="s">
        <v>1501</v>
      </c>
      <c r="EO2" s="303" t="s">
        <v>1493</v>
      </c>
      <c r="EP2" s="303" t="s">
        <v>1502</v>
      </c>
      <c r="EQ2" s="189" t="s">
        <v>641</v>
      </c>
      <c r="ER2" s="189" t="s">
        <v>641</v>
      </c>
    </row>
    <row r="3" spans="1:148">
      <c r="A3" s="205" t="s">
        <v>696</v>
      </c>
      <c r="B3" s="205" t="s">
        <v>697</v>
      </c>
      <c r="C3" s="205" t="s">
        <v>698</v>
      </c>
      <c r="D3" s="205" t="s">
        <v>699</v>
      </c>
      <c r="E3" s="205" t="s">
        <v>700</v>
      </c>
      <c r="F3" s="205" t="s">
        <v>701</v>
      </c>
      <c r="G3" s="205" t="s">
        <v>591</v>
      </c>
      <c r="H3" s="205" t="s">
        <v>702</v>
      </c>
      <c r="I3" s="205" t="s">
        <v>703</v>
      </c>
      <c r="J3" s="206">
        <v>1</v>
      </c>
      <c r="K3" s="205" t="s">
        <v>703</v>
      </c>
      <c r="L3" s="205" t="s">
        <v>704</v>
      </c>
      <c r="M3" s="205" t="s">
        <v>705</v>
      </c>
      <c r="N3" s="205" t="s">
        <v>703</v>
      </c>
      <c r="O3" s="205" t="s">
        <v>705</v>
      </c>
      <c r="P3" s="205" t="s">
        <v>706</v>
      </c>
      <c r="Q3" s="205" t="s">
        <v>707</v>
      </c>
      <c r="R3" s="205" t="s">
        <v>708</v>
      </c>
      <c r="S3" s="205" t="s">
        <v>709</v>
      </c>
      <c r="T3" s="205" t="s">
        <v>710</v>
      </c>
      <c r="U3" s="205" t="s">
        <v>711</v>
      </c>
      <c r="V3" s="205" t="s">
        <v>711</v>
      </c>
      <c r="W3" s="205" t="s">
        <v>712</v>
      </c>
      <c r="X3" s="205" t="s">
        <v>713</v>
      </c>
      <c r="Y3" s="205" t="s">
        <v>714</v>
      </c>
      <c r="Z3" s="205" t="s">
        <v>715</v>
      </c>
      <c r="AA3" s="205" t="s">
        <v>716</v>
      </c>
      <c r="AB3" s="205" t="s">
        <v>717</v>
      </c>
      <c r="AC3" s="205" t="s">
        <v>718</v>
      </c>
      <c r="AD3" s="207" t="s">
        <v>717</v>
      </c>
      <c r="AE3" s="205" t="s">
        <v>719</v>
      </c>
      <c r="AF3" s="193" t="s">
        <v>719</v>
      </c>
      <c r="AG3" s="194" t="s">
        <v>719</v>
      </c>
      <c r="AH3" s="205" t="s">
        <v>720</v>
      </c>
      <c r="AI3" s="205" t="s">
        <v>721</v>
      </c>
      <c r="AJ3" s="205" t="s">
        <v>722</v>
      </c>
      <c r="AK3" s="208" t="s">
        <v>723</v>
      </c>
      <c r="AL3" s="208" t="s">
        <v>724</v>
      </c>
      <c r="AM3" s="209" t="s">
        <v>725</v>
      </c>
      <c r="AN3" s="210" t="s">
        <v>726</v>
      </c>
      <c r="AO3" s="209" t="s">
        <v>727</v>
      </c>
      <c r="AP3" s="209" t="s">
        <v>728</v>
      </c>
      <c r="AQ3" s="194" t="s">
        <v>622</v>
      </c>
      <c r="AR3" s="194" t="s">
        <v>729</v>
      </c>
      <c r="AS3" s="205" t="s">
        <v>730</v>
      </c>
      <c r="AT3" s="205" t="s">
        <v>731</v>
      </c>
      <c r="AU3" s="194" t="s">
        <v>252</v>
      </c>
      <c r="AV3" s="192" t="s">
        <v>732</v>
      </c>
      <c r="AW3" s="195" t="s">
        <v>733</v>
      </c>
      <c r="AX3" s="205" t="s">
        <v>734</v>
      </c>
      <c r="AY3" s="205" t="s">
        <v>735</v>
      </c>
      <c r="AZ3" s="205" t="s">
        <v>736</v>
      </c>
      <c r="BA3" s="208" t="s">
        <v>737</v>
      </c>
      <c r="BB3" s="196" t="s">
        <v>738</v>
      </c>
      <c r="BC3" s="196" t="s">
        <v>739</v>
      </c>
      <c r="BD3" s="196" t="s">
        <v>740</v>
      </c>
      <c r="BE3" s="197" t="s">
        <v>741</v>
      </c>
      <c r="BF3" s="194" t="s">
        <v>742</v>
      </c>
      <c r="BG3" s="208" t="s">
        <v>743</v>
      </c>
      <c r="BH3" s="208" t="s">
        <v>744</v>
      </c>
      <c r="BI3" s="195" t="s">
        <v>641</v>
      </c>
      <c r="BJ3" s="198" t="s">
        <v>745</v>
      </c>
      <c r="BK3" s="195" t="s">
        <v>746</v>
      </c>
      <c r="BL3" s="205" t="s">
        <v>747</v>
      </c>
      <c r="BM3" s="194" t="s">
        <v>748</v>
      </c>
      <c r="BN3" s="194" t="s">
        <v>1503</v>
      </c>
      <c r="BO3" s="194" t="s">
        <v>749</v>
      </c>
      <c r="BP3" s="194" t="s">
        <v>750</v>
      </c>
      <c r="BQ3" s="194" t="s">
        <v>751</v>
      </c>
      <c r="BR3" s="205" t="s">
        <v>752</v>
      </c>
      <c r="BS3" s="194" t="s">
        <v>752</v>
      </c>
      <c r="BT3" s="194" t="s">
        <v>753</v>
      </c>
      <c r="BU3" s="194" t="s">
        <v>754</v>
      </c>
      <c r="BV3" s="194" t="s">
        <v>755</v>
      </c>
      <c r="BW3" s="194" t="s">
        <v>756</v>
      </c>
      <c r="BX3" s="205" t="s">
        <v>757</v>
      </c>
      <c r="BY3" s="208" t="s">
        <v>758</v>
      </c>
      <c r="BZ3" s="198" t="s">
        <v>759</v>
      </c>
      <c r="CA3" s="208" t="s">
        <v>760</v>
      </c>
      <c r="CB3" s="208" t="s">
        <v>761</v>
      </c>
      <c r="CC3" s="208" t="s">
        <v>762</v>
      </c>
      <c r="CD3" s="196" t="s">
        <v>763</v>
      </c>
      <c r="CE3" s="196" t="s">
        <v>764</v>
      </c>
      <c r="CF3" s="196" t="s">
        <v>765</v>
      </c>
      <c r="CG3" s="208" t="s">
        <v>766</v>
      </c>
      <c r="CH3" s="205" t="s">
        <v>767</v>
      </c>
      <c r="CI3" s="208" t="s">
        <v>768</v>
      </c>
      <c r="CJ3" s="205" t="s">
        <v>769</v>
      </c>
      <c r="CK3" s="194" t="s">
        <v>770</v>
      </c>
      <c r="CL3" s="194" t="s">
        <v>771</v>
      </c>
      <c r="CM3" s="194" t="s">
        <v>732</v>
      </c>
      <c r="CN3" s="205" t="s">
        <v>732</v>
      </c>
      <c r="CO3" s="194" t="s">
        <v>772</v>
      </c>
      <c r="CP3" s="194" t="s">
        <v>773</v>
      </c>
      <c r="CQ3" s="194" t="s">
        <v>774</v>
      </c>
      <c r="CR3" s="194" t="s">
        <v>775</v>
      </c>
      <c r="CS3" s="202" t="s">
        <v>776</v>
      </c>
      <c r="CT3" s="194" t="s">
        <v>777</v>
      </c>
      <c r="CU3" s="209" t="s">
        <v>778</v>
      </c>
      <c r="CV3" s="209" t="s">
        <v>779</v>
      </c>
      <c r="CW3" s="205" t="s">
        <v>780</v>
      </c>
      <c r="CX3" s="196" t="s">
        <v>781</v>
      </c>
      <c r="CY3" s="196" t="s">
        <v>782</v>
      </c>
      <c r="CZ3" s="194" t="s">
        <v>783</v>
      </c>
      <c r="DA3" s="194" t="s">
        <v>784</v>
      </c>
      <c r="DB3" s="194" t="s">
        <v>785</v>
      </c>
      <c r="DC3" s="208" t="s">
        <v>786</v>
      </c>
      <c r="DD3" s="195" t="s">
        <v>1504</v>
      </c>
      <c r="DE3" s="195" t="s">
        <v>787</v>
      </c>
      <c r="DF3" s="194" t="s">
        <v>1585</v>
      </c>
      <c r="DG3" s="198" t="s">
        <v>788</v>
      </c>
      <c r="DH3" s="205" t="s">
        <v>789</v>
      </c>
      <c r="DI3" s="208" t="s">
        <v>790</v>
      </c>
      <c r="DJ3" s="208" t="s">
        <v>791</v>
      </c>
      <c r="DK3" s="194" t="s">
        <v>792</v>
      </c>
      <c r="DL3" s="205" t="s">
        <v>793</v>
      </c>
      <c r="DM3" s="208" t="s">
        <v>794</v>
      </c>
      <c r="DN3" s="196" t="s">
        <v>795</v>
      </c>
      <c r="DO3" s="205" t="s">
        <v>796</v>
      </c>
      <c r="DP3" s="199">
        <v>100</v>
      </c>
      <c r="DQ3" s="199" t="s">
        <v>797</v>
      </c>
      <c r="DR3" s="208" t="s">
        <v>798</v>
      </c>
      <c r="DS3" s="194" t="s">
        <v>799</v>
      </c>
      <c r="DT3" s="194" t="s">
        <v>800</v>
      </c>
      <c r="DU3" s="194" t="s">
        <v>801</v>
      </c>
      <c r="DV3" s="194" t="s">
        <v>802</v>
      </c>
      <c r="DW3" s="194" t="s">
        <v>803</v>
      </c>
      <c r="DX3" s="194" t="s">
        <v>804</v>
      </c>
      <c r="DY3" s="194" t="s">
        <v>805</v>
      </c>
      <c r="DZ3" s="194" t="s">
        <v>806</v>
      </c>
      <c r="EA3" s="194" t="s">
        <v>807</v>
      </c>
      <c r="EB3" s="194" t="s">
        <v>808</v>
      </c>
      <c r="EC3" t="s">
        <v>809</v>
      </c>
      <c r="ED3" s="194" t="s">
        <v>1505</v>
      </c>
      <c r="EE3" s="192" t="s">
        <v>1506</v>
      </c>
      <c r="EF3" s="192" t="s">
        <v>1507</v>
      </c>
      <c r="EG3" t="s">
        <v>1508</v>
      </c>
      <c r="EH3" t="s">
        <v>1509</v>
      </c>
      <c r="EI3" s="192" t="s">
        <v>1510</v>
      </c>
      <c r="EJ3" s="192" t="s">
        <v>770</v>
      </c>
      <c r="EK3" s="192" t="s">
        <v>1511</v>
      </c>
      <c r="EL3" s="197" t="s">
        <v>741</v>
      </c>
      <c r="EM3" s="197" t="s">
        <v>1512</v>
      </c>
      <c r="EN3" s="197" t="s">
        <v>1513</v>
      </c>
      <c r="EO3" s="197" t="s">
        <v>770</v>
      </c>
      <c r="EP3" s="195" t="s">
        <v>1514</v>
      </c>
      <c r="EQ3" s="195" t="s">
        <v>1515</v>
      </c>
      <c r="ER3" s="192" t="s">
        <v>1516</v>
      </c>
    </row>
    <row r="4" spans="1:148">
      <c r="A4" s="205" t="s">
        <v>810</v>
      </c>
      <c r="B4" s="205" t="s">
        <v>811</v>
      </c>
      <c r="C4" s="205"/>
      <c r="D4" s="205" t="s">
        <v>812</v>
      </c>
      <c r="E4" s="205" t="s">
        <v>813</v>
      </c>
      <c r="F4" s="205" t="s">
        <v>814</v>
      </c>
      <c r="G4" s="205" t="s">
        <v>815</v>
      </c>
      <c r="H4" s="205" t="s">
        <v>816</v>
      </c>
      <c r="I4" s="205" t="s">
        <v>817</v>
      </c>
      <c r="J4" s="206" t="s">
        <v>818</v>
      </c>
      <c r="K4" s="205" t="s">
        <v>705</v>
      </c>
      <c r="L4" s="205" t="s">
        <v>819</v>
      </c>
      <c r="M4" s="205" t="s">
        <v>820</v>
      </c>
      <c r="N4" s="205" t="s">
        <v>705</v>
      </c>
      <c r="O4" s="205" t="s">
        <v>820</v>
      </c>
      <c r="P4" s="205" t="s">
        <v>821</v>
      </c>
      <c r="Q4" s="205" t="s">
        <v>822</v>
      </c>
      <c r="R4" s="205"/>
      <c r="S4" s="205" t="s">
        <v>823</v>
      </c>
      <c r="T4" s="205" t="s">
        <v>824</v>
      </c>
      <c r="U4" s="205" t="s">
        <v>825</v>
      </c>
      <c r="V4" s="205" t="s">
        <v>825</v>
      </c>
      <c r="W4" s="205" t="s">
        <v>826</v>
      </c>
      <c r="X4" s="205" t="s">
        <v>827</v>
      </c>
      <c r="Y4" s="205" t="s">
        <v>828</v>
      </c>
      <c r="Z4" s="205" t="s">
        <v>829</v>
      </c>
      <c r="AA4" s="205" t="s">
        <v>830</v>
      </c>
      <c r="AB4" s="205"/>
      <c r="AC4" s="205" t="s">
        <v>831</v>
      </c>
      <c r="AD4" s="207"/>
      <c r="AE4" s="205"/>
      <c r="AF4" s="193" t="s">
        <v>188</v>
      </c>
      <c r="AG4" s="194" t="s">
        <v>188</v>
      </c>
      <c r="AH4" s="205" t="s">
        <v>622</v>
      </c>
      <c r="AI4" s="205" t="s">
        <v>832</v>
      </c>
      <c r="AJ4" s="205" t="s">
        <v>833</v>
      </c>
      <c r="AK4" s="208" t="s">
        <v>834</v>
      </c>
      <c r="AL4" s="208" t="s">
        <v>835</v>
      </c>
      <c r="AM4" s="209" t="s">
        <v>836</v>
      </c>
      <c r="AN4" s="210" t="s">
        <v>837</v>
      </c>
      <c r="AO4" s="209" t="s">
        <v>838</v>
      </c>
      <c r="AP4" s="209" t="s">
        <v>839</v>
      </c>
      <c r="AQ4" s="194"/>
      <c r="AR4" s="194" t="s">
        <v>840</v>
      </c>
      <c r="AS4" s="205"/>
      <c r="AT4" s="205" t="s">
        <v>841</v>
      </c>
      <c r="AU4" s="194"/>
      <c r="AV4" s="192" t="s">
        <v>842</v>
      </c>
      <c r="AW4" s="195" t="s">
        <v>843</v>
      </c>
      <c r="AX4" s="205" t="s">
        <v>844</v>
      </c>
      <c r="AY4" s="205" t="s">
        <v>845</v>
      </c>
      <c r="AZ4" s="205" t="s">
        <v>846</v>
      </c>
      <c r="BA4" s="208"/>
      <c r="BB4" s="196" t="s">
        <v>847</v>
      </c>
      <c r="BC4" s="196" t="s">
        <v>848</v>
      </c>
      <c r="BD4" s="196" t="s">
        <v>849</v>
      </c>
      <c r="BE4" s="195" t="s">
        <v>850</v>
      </c>
      <c r="BF4" s="194" t="s">
        <v>851</v>
      </c>
      <c r="BG4" s="208" t="s">
        <v>852</v>
      </c>
      <c r="BH4" s="208" t="s">
        <v>853</v>
      </c>
      <c r="BI4" s="195" t="s">
        <v>854</v>
      </c>
      <c r="BJ4" s="198" t="s">
        <v>855</v>
      </c>
      <c r="BK4" s="195" t="s">
        <v>856</v>
      </c>
      <c r="BL4" s="205"/>
      <c r="BM4" s="194" t="s">
        <v>857</v>
      </c>
      <c r="BN4" s="194" t="s">
        <v>857</v>
      </c>
      <c r="BO4" s="194" t="s">
        <v>857</v>
      </c>
      <c r="BP4" s="194" t="s">
        <v>857</v>
      </c>
      <c r="BQ4" s="194" t="s">
        <v>857</v>
      </c>
      <c r="BR4" s="205" t="s">
        <v>857</v>
      </c>
      <c r="BS4" s="194" t="s">
        <v>858</v>
      </c>
      <c r="BT4" s="194" t="s">
        <v>859</v>
      </c>
      <c r="BU4" s="194" t="s">
        <v>857</v>
      </c>
      <c r="BV4" s="194" t="s">
        <v>857</v>
      </c>
      <c r="BW4" s="194" t="s">
        <v>857</v>
      </c>
      <c r="BX4" s="205" t="s">
        <v>860</v>
      </c>
      <c r="BY4" s="208"/>
      <c r="BZ4" s="198" t="s">
        <v>861</v>
      </c>
      <c r="CA4" s="208" t="s">
        <v>862</v>
      </c>
      <c r="CB4" s="208" t="s">
        <v>863</v>
      </c>
      <c r="CC4" s="208"/>
      <c r="CD4" s="196"/>
      <c r="CE4" s="196"/>
      <c r="CF4" s="196"/>
      <c r="CG4" s="208" t="s">
        <v>864</v>
      </c>
      <c r="CH4" s="205" t="s">
        <v>865</v>
      </c>
      <c r="CI4" s="208" t="s">
        <v>866</v>
      </c>
      <c r="CJ4" s="205" t="s">
        <v>867</v>
      </c>
      <c r="CK4" s="194" t="s">
        <v>622</v>
      </c>
      <c r="CL4" s="194" t="s">
        <v>868</v>
      </c>
      <c r="CM4" s="194" t="s">
        <v>842</v>
      </c>
      <c r="CN4" s="205" t="s">
        <v>842</v>
      </c>
      <c r="CO4" s="194" t="s">
        <v>869</v>
      </c>
      <c r="CP4" s="194" t="s">
        <v>870</v>
      </c>
      <c r="CQ4" s="194" t="s">
        <v>871</v>
      </c>
      <c r="CR4" s="194" t="s">
        <v>872</v>
      </c>
      <c r="CS4" s="202" t="s">
        <v>873</v>
      </c>
      <c r="CT4" s="194"/>
      <c r="CU4" s="209" t="s">
        <v>874</v>
      </c>
      <c r="CV4" s="209"/>
      <c r="CW4" s="205" t="s">
        <v>875</v>
      </c>
      <c r="CX4" s="196" t="s">
        <v>876</v>
      </c>
      <c r="CY4" s="196"/>
      <c r="CZ4" s="194" t="s">
        <v>877</v>
      </c>
      <c r="DA4" s="194" t="s">
        <v>878</v>
      </c>
      <c r="DB4" s="194" t="s">
        <v>879</v>
      </c>
      <c r="DC4" s="208" t="s">
        <v>880</v>
      </c>
      <c r="DD4" s="195" t="s">
        <v>1517</v>
      </c>
      <c r="DE4" s="195" t="s">
        <v>665</v>
      </c>
      <c r="DF4" s="192" t="s">
        <v>1586</v>
      </c>
      <c r="DG4" s="198" t="s">
        <v>780</v>
      </c>
      <c r="DH4" s="205" t="s">
        <v>866</v>
      </c>
      <c r="DI4" s="208" t="s">
        <v>882</v>
      </c>
      <c r="DJ4" s="208" t="s">
        <v>883</v>
      </c>
      <c r="DK4" s="194" t="s">
        <v>884</v>
      </c>
      <c r="DL4" s="205" t="s">
        <v>885</v>
      </c>
      <c r="DM4" s="208" t="s">
        <v>886</v>
      </c>
      <c r="DN4" s="196" t="s">
        <v>887</v>
      </c>
      <c r="DO4" s="205" t="s">
        <v>888</v>
      </c>
      <c r="DP4" s="199">
        <v>900</v>
      </c>
      <c r="DQ4" s="199" t="s">
        <v>889</v>
      </c>
      <c r="DR4" s="208"/>
      <c r="DS4" s="194" t="s">
        <v>890</v>
      </c>
      <c r="DT4" s="194" t="s">
        <v>891</v>
      </c>
      <c r="DU4" s="194" t="s">
        <v>892</v>
      </c>
      <c r="DV4" s="194" t="s">
        <v>893</v>
      </c>
      <c r="DW4" s="194" t="s">
        <v>894</v>
      </c>
      <c r="DX4" s="194" t="s">
        <v>895</v>
      </c>
      <c r="DY4" s="194" t="s">
        <v>896</v>
      </c>
      <c r="DZ4" s="194"/>
      <c r="EA4" s="194" t="s">
        <v>897</v>
      </c>
      <c r="EB4" s="194" t="s">
        <v>898</v>
      </c>
      <c r="EC4" t="s">
        <v>1518</v>
      </c>
      <c r="ED4" s="194" t="s">
        <v>1519</v>
      </c>
      <c r="EE4" s="192" t="s">
        <v>1520</v>
      </c>
      <c r="EF4" s="192" t="s">
        <v>1521</v>
      </c>
      <c r="EG4"/>
      <c r="EH4"/>
      <c r="EI4" s="192" t="s">
        <v>1522</v>
      </c>
      <c r="EJ4" s="192" t="s">
        <v>1523</v>
      </c>
      <c r="EK4" s="192" t="s">
        <v>1524</v>
      </c>
      <c r="EL4" s="195" t="s">
        <v>850</v>
      </c>
      <c r="EM4" s="195" t="s">
        <v>1525</v>
      </c>
      <c r="EN4" s="195"/>
      <c r="EO4" s="195" t="s">
        <v>622</v>
      </c>
      <c r="EQ4" s="195" t="s">
        <v>1526</v>
      </c>
      <c r="ER4" s="192" t="s">
        <v>1527</v>
      </c>
    </row>
    <row r="5" spans="1:148">
      <c r="A5" s="205" t="s">
        <v>899</v>
      </c>
      <c r="B5" s="205" t="s">
        <v>900</v>
      </c>
      <c r="C5" s="205"/>
      <c r="D5" s="205"/>
      <c r="E5" s="205" t="s">
        <v>901</v>
      </c>
      <c r="F5" s="205"/>
      <c r="G5" s="205"/>
      <c r="H5" s="205" t="s">
        <v>902</v>
      </c>
      <c r="I5" s="205" t="s">
        <v>903</v>
      </c>
      <c r="J5" s="206">
        <v>2</v>
      </c>
      <c r="K5" s="205" t="s">
        <v>904</v>
      </c>
      <c r="L5" s="205" t="s">
        <v>905</v>
      </c>
      <c r="M5" s="205" t="s">
        <v>906</v>
      </c>
      <c r="N5" s="205" t="s">
        <v>904</v>
      </c>
      <c r="O5" s="205" t="s">
        <v>906</v>
      </c>
      <c r="P5" s="205" t="s">
        <v>907</v>
      </c>
      <c r="Q5" s="205" t="s">
        <v>908</v>
      </c>
      <c r="R5" s="205"/>
      <c r="S5" s="205" t="s">
        <v>909</v>
      </c>
      <c r="T5" s="205"/>
      <c r="U5" s="205" t="s">
        <v>910</v>
      </c>
      <c r="V5" s="205" t="s">
        <v>911</v>
      </c>
      <c r="W5" s="205" t="s">
        <v>912</v>
      </c>
      <c r="X5" s="205" t="s">
        <v>913</v>
      </c>
      <c r="Y5" s="205" t="s">
        <v>884</v>
      </c>
      <c r="Z5" s="205" t="s">
        <v>914</v>
      </c>
      <c r="AA5" s="205"/>
      <c r="AB5" s="205"/>
      <c r="AC5" s="205" t="s">
        <v>915</v>
      </c>
      <c r="AD5" s="207"/>
      <c r="AE5" s="205"/>
      <c r="AF5" s="193" t="s">
        <v>916</v>
      </c>
      <c r="AG5" s="194" t="s">
        <v>917</v>
      </c>
      <c r="AH5" s="205"/>
      <c r="AI5" s="205" t="s">
        <v>918</v>
      </c>
      <c r="AJ5" s="205" t="s">
        <v>919</v>
      </c>
      <c r="AK5" s="208"/>
      <c r="AL5" s="208" t="s">
        <v>920</v>
      </c>
      <c r="AM5" s="209" t="s">
        <v>921</v>
      </c>
      <c r="AN5" s="210" t="s">
        <v>922</v>
      </c>
      <c r="AO5" s="209" t="s">
        <v>923</v>
      </c>
      <c r="AP5" s="209"/>
      <c r="AQ5" s="194"/>
      <c r="AR5" s="194" t="s">
        <v>913</v>
      </c>
      <c r="AS5" s="205"/>
      <c r="AT5" s="205" t="s">
        <v>924</v>
      </c>
      <c r="AU5" s="194"/>
      <c r="AV5" s="192" t="s">
        <v>925</v>
      </c>
      <c r="AW5" s="195"/>
      <c r="AX5" s="205"/>
      <c r="AY5" s="205" t="s">
        <v>926</v>
      </c>
      <c r="AZ5" s="205" t="s">
        <v>927</v>
      </c>
      <c r="BA5" s="208"/>
      <c r="BB5" s="196" t="s">
        <v>928</v>
      </c>
      <c r="BC5" s="196" t="s">
        <v>929</v>
      </c>
      <c r="BD5" s="196" t="s">
        <v>930</v>
      </c>
      <c r="BE5" s="195" t="s">
        <v>931</v>
      </c>
      <c r="BF5" s="194" t="s">
        <v>932</v>
      </c>
      <c r="BG5" s="208" t="s">
        <v>933</v>
      </c>
      <c r="BH5" s="208"/>
      <c r="BI5" s="195" t="s">
        <v>636</v>
      </c>
      <c r="BJ5" s="200"/>
      <c r="BK5" s="195" t="s">
        <v>934</v>
      </c>
      <c r="BL5" s="205"/>
      <c r="BM5" s="194" t="s">
        <v>935</v>
      </c>
      <c r="BN5" s="194" t="s">
        <v>935</v>
      </c>
      <c r="BO5" s="194" t="s">
        <v>935</v>
      </c>
      <c r="BP5" s="194" t="s">
        <v>935</v>
      </c>
      <c r="BQ5" s="194" t="s">
        <v>935</v>
      </c>
      <c r="BR5" s="205" t="s">
        <v>936</v>
      </c>
      <c r="BS5" s="194"/>
      <c r="BT5" s="194" t="s">
        <v>857</v>
      </c>
      <c r="BU5" s="194" t="s">
        <v>935</v>
      </c>
      <c r="BV5" s="194" t="s">
        <v>935</v>
      </c>
      <c r="BW5" s="194" t="s">
        <v>935</v>
      </c>
      <c r="BX5" s="205" t="s">
        <v>937</v>
      </c>
      <c r="BY5" s="208"/>
      <c r="BZ5" s="198" t="s">
        <v>902</v>
      </c>
      <c r="CA5" s="208" t="s">
        <v>938</v>
      </c>
      <c r="CB5" s="208"/>
      <c r="CC5" s="208"/>
      <c r="CD5" s="196"/>
      <c r="CE5" s="196"/>
      <c r="CF5" s="196"/>
      <c r="CG5" s="208" t="s">
        <v>939</v>
      </c>
      <c r="CH5" s="205" t="s">
        <v>940</v>
      </c>
      <c r="CI5" s="208" t="s">
        <v>941</v>
      </c>
      <c r="CJ5" s="205"/>
      <c r="CK5" s="194"/>
      <c r="CL5" s="194" t="s">
        <v>263</v>
      </c>
      <c r="CM5" s="194" t="s">
        <v>925</v>
      </c>
      <c r="CN5" s="205" t="s">
        <v>925</v>
      </c>
      <c r="CO5" s="194" t="s">
        <v>942</v>
      </c>
      <c r="CP5" s="194" t="s">
        <v>943</v>
      </c>
      <c r="CQ5" s="194"/>
      <c r="CR5" s="194"/>
      <c r="CS5" s="202" t="s">
        <v>944</v>
      </c>
      <c r="CT5" s="194"/>
      <c r="CU5" s="209" t="s">
        <v>945</v>
      </c>
      <c r="CV5" s="209"/>
      <c r="CW5" s="205" t="s">
        <v>946</v>
      </c>
      <c r="CX5" s="196"/>
      <c r="CY5" s="196"/>
      <c r="CZ5" s="194" t="s">
        <v>947</v>
      </c>
      <c r="DA5" s="194" t="s">
        <v>948</v>
      </c>
      <c r="DB5" s="194" t="s">
        <v>949</v>
      </c>
      <c r="DC5" s="208"/>
      <c r="DD5" s="195" t="s">
        <v>1528</v>
      </c>
      <c r="DE5" s="195" t="s">
        <v>951</v>
      </c>
      <c r="DF5" s="192" t="s">
        <v>1587</v>
      </c>
      <c r="DG5" s="198"/>
      <c r="DH5" s="205" t="s">
        <v>941</v>
      </c>
      <c r="DI5" s="208" t="s">
        <v>953</v>
      </c>
      <c r="DJ5" s="208"/>
      <c r="DK5" s="194" t="s">
        <v>954</v>
      </c>
      <c r="DL5" s="205"/>
      <c r="DM5" s="208" t="s">
        <v>955</v>
      </c>
      <c r="DN5" s="196"/>
      <c r="DO5" s="205" t="s">
        <v>956</v>
      </c>
      <c r="DP5" s="199">
        <v>5000</v>
      </c>
      <c r="DQ5" s="199"/>
      <c r="DR5" s="208"/>
      <c r="DS5" s="194" t="s">
        <v>957</v>
      </c>
      <c r="DT5" s="194"/>
      <c r="DU5" s="194" t="s">
        <v>958</v>
      </c>
      <c r="DV5" s="194" t="s">
        <v>959</v>
      </c>
      <c r="EB5" s="192" t="s">
        <v>960</v>
      </c>
      <c r="EC5" t="s">
        <v>1529</v>
      </c>
      <c r="ED5"/>
      <c r="EF5" s="192" t="s">
        <v>1530</v>
      </c>
      <c r="EG5"/>
      <c r="EH5"/>
      <c r="EI5"/>
      <c r="EJ5" t="s">
        <v>622</v>
      </c>
      <c r="EK5" s="192" t="s">
        <v>1531</v>
      </c>
      <c r="EL5" s="195"/>
      <c r="EM5" s="195" t="s">
        <v>1532</v>
      </c>
      <c r="EN5" s="195"/>
      <c r="EO5" s="195" t="s">
        <v>950</v>
      </c>
      <c r="EQ5" t="s">
        <v>1533</v>
      </c>
      <c r="ER5" s="192" t="s">
        <v>1534</v>
      </c>
    </row>
    <row r="6" spans="1:148">
      <c r="A6" s="205" t="s">
        <v>961</v>
      </c>
      <c r="B6" s="205" t="s">
        <v>962</v>
      </c>
      <c r="C6" s="205"/>
      <c r="D6" s="205"/>
      <c r="E6" s="205" t="s">
        <v>963</v>
      </c>
      <c r="F6" s="205"/>
      <c r="G6" s="205"/>
      <c r="H6" s="205" t="s">
        <v>964</v>
      </c>
      <c r="I6" s="205" t="s">
        <v>965</v>
      </c>
      <c r="J6" s="206">
        <v>3</v>
      </c>
      <c r="K6" s="205" t="s">
        <v>966</v>
      </c>
      <c r="L6" s="205" t="s">
        <v>967</v>
      </c>
      <c r="M6" s="205" t="s">
        <v>968</v>
      </c>
      <c r="N6" s="205" t="s">
        <v>965</v>
      </c>
      <c r="O6" s="205" t="s">
        <v>244</v>
      </c>
      <c r="P6" s="205" t="s">
        <v>947</v>
      </c>
      <c r="Q6" s="205" t="s">
        <v>947</v>
      </c>
      <c r="R6" s="205"/>
      <c r="S6" s="205" t="s">
        <v>969</v>
      </c>
      <c r="T6" s="205"/>
      <c r="U6" s="205" t="s">
        <v>911</v>
      </c>
      <c r="V6" s="205"/>
      <c r="W6" s="205"/>
      <c r="X6" s="205" t="s">
        <v>970</v>
      </c>
      <c r="Y6" s="205"/>
      <c r="Z6" s="205"/>
      <c r="AA6" s="205"/>
      <c r="AB6" s="205"/>
      <c r="AC6" s="205"/>
      <c r="AD6" s="207"/>
      <c r="AE6" s="205"/>
      <c r="AF6" s="193"/>
      <c r="AG6" s="194" t="s">
        <v>971</v>
      </c>
      <c r="AH6" s="205"/>
      <c r="AI6" s="205"/>
      <c r="AJ6" s="205" t="s">
        <v>972</v>
      </c>
      <c r="AK6" s="208"/>
      <c r="AL6" s="208"/>
      <c r="AM6" s="201"/>
      <c r="AN6" s="210"/>
      <c r="AO6" s="209"/>
      <c r="AP6" s="209"/>
      <c r="AQ6" s="194"/>
      <c r="AR6" s="194" t="s">
        <v>970</v>
      </c>
      <c r="AS6" s="205"/>
      <c r="AT6" s="205" t="s">
        <v>973</v>
      </c>
      <c r="AU6" s="194"/>
      <c r="AV6" s="192" t="s">
        <v>974</v>
      </c>
      <c r="AW6" s="195"/>
      <c r="AX6" s="205"/>
      <c r="AY6" s="205" t="s">
        <v>975</v>
      </c>
      <c r="AZ6" s="205" t="s">
        <v>976</v>
      </c>
      <c r="BA6" s="208"/>
      <c r="BB6" s="196"/>
      <c r="BC6" s="196"/>
      <c r="BD6" s="196" t="s">
        <v>977</v>
      </c>
      <c r="BE6" s="195"/>
      <c r="BF6" s="194" t="s">
        <v>978</v>
      </c>
      <c r="BG6" s="208"/>
      <c r="BH6" s="208"/>
      <c r="BI6" s="195"/>
      <c r="BJ6" s="200"/>
      <c r="BK6" s="195" t="s">
        <v>979</v>
      </c>
      <c r="BL6" s="205"/>
      <c r="BM6" s="194"/>
      <c r="BN6" s="194"/>
      <c r="BO6" s="194"/>
      <c r="BP6" s="194"/>
      <c r="BQ6" s="194"/>
      <c r="BR6" s="205"/>
      <c r="BS6" s="194"/>
      <c r="BT6" s="194" t="s">
        <v>935</v>
      </c>
      <c r="BU6" s="194"/>
      <c r="BV6" s="194"/>
      <c r="BW6" s="205"/>
      <c r="BX6" s="205"/>
      <c r="BY6" s="208"/>
      <c r="BZ6" s="198" t="s">
        <v>964</v>
      </c>
      <c r="CA6" s="208"/>
      <c r="CB6" s="208"/>
      <c r="CC6" s="208"/>
      <c r="CD6" s="196"/>
      <c r="CE6" s="196"/>
      <c r="CF6" s="196"/>
      <c r="CG6" s="208" t="s">
        <v>980</v>
      </c>
      <c r="CH6" s="205" t="s">
        <v>981</v>
      </c>
      <c r="CI6" s="208" t="s">
        <v>982</v>
      </c>
      <c r="CJ6" s="205"/>
      <c r="CK6" s="194"/>
      <c r="CL6" s="194" t="s">
        <v>269</v>
      </c>
      <c r="CM6" s="194" t="s">
        <v>974</v>
      </c>
      <c r="CN6" s="205" t="s">
        <v>974</v>
      </c>
      <c r="CO6" s="194" t="s">
        <v>983</v>
      </c>
      <c r="CP6" s="194" t="s">
        <v>984</v>
      </c>
      <c r="CQ6" s="194"/>
      <c r="CR6" s="194"/>
      <c r="CS6" s="202" t="s">
        <v>985</v>
      </c>
      <c r="CT6" s="194"/>
      <c r="CU6" s="209"/>
      <c r="CV6" s="209"/>
      <c r="CW6" s="205"/>
      <c r="CX6" s="196"/>
      <c r="CY6" s="196"/>
      <c r="CZ6" s="194" t="s">
        <v>986</v>
      </c>
      <c r="DA6" s="194"/>
      <c r="DB6" s="194"/>
      <c r="DC6" s="208"/>
      <c r="DD6" s="195"/>
      <c r="DE6" s="195"/>
      <c r="DF6" s="194" t="s">
        <v>881</v>
      </c>
      <c r="DG6" s="198"/>
      <c r="DH6" s="205" t="s">
        <v>982</v>
      </c>
      <c r="DI6" s="208" t="s">
        <v>988</v>
      </c>
      <c r="DJ6" s="208"/>
      <c r="DK6" s="194"/>
      <c r="DL6" s="205"/>
      <c r="DM6" s="208"/>
      <c r="DN6" s="196"/>
      <c r="DO6" s="205"/>
      <c r="DP6" s="199" t="s">
        <v>252</v>
      </c>
      <c r="DQ6" s="199"/>
      <c r="DR6" s="208"/>
      <c r="DS6" s="194" t="s">
        <v>989</v>
      </c>
      <c r="DT6" s="194"/>
      <c r="DU6" s="194"/>
      <c r="DV6" s="194" t="s">
        <v>990</v>
      </c>
      <c r="EB6" s="192" t="s">
        <v>991</v>
      </c>
      <c r="EG6"/>
      <c r="EH6"/>
      <c r="EJ6" s="192" t="s">
        <v>1535</v>
      </c>
      <c r="EK6" s="192" t="s">
        <v>1536</v>
      </c>
      <c r="EL6" s="195"/>
      <c r="EM6" s="195"/>
      <c r="EN6" s="195"/>
      <c r="EO6" s="195"/>
      <c r="EQ6" t="s">
        <v>1537</v>
      </c>
      <c r="ER6" s="192" t="s">
        <v>1538</v>
      </c>
    </row>
    <row r="7" spans="1:148">
      <c r="A7" s="205" t="s">
        <v>992</v>
      </c>
      <c r="B7" s="205"/>
      <c r="C7" s="205"/>
      <c r="D7" s="205"/>
      <c r="E7" s="205"/>
      <c r="F7" s="205"/>
      <c r="G7" s="205"/>
      <c r="H7" s="205"/>
      <c r="I7" s="205" t="s">
        <v>993</v>
      </c>
      <c r="J7" s="206">
        <v>4</v>
      </c>
      <c r="K7" s="205" t="s">
        <v>965</v>
      </c>
      <c r="L7" s="205" t="s">
        <v>906</v>
      </c>
      <c r="M7" s="205" t="s">
        <v>994</v>
      </c>
      <c r="N7" s="205" t="s">
        <v>994</v>
      </c>
      <c r="O7" s="205" t="s">
        <v>255</v>
      </c>
      <c r="P7" s="205" t="s">
        <v>995</v>
      </c>
      <c r="Q7" s="205" t="s">
        <v>996</v>
      </c>
      <c r="R7" s="205"/>
      <c r="S7" s="205" t="s">
        <v>997</v>
      </c>
      <c r="T7" s="205"/>
      <c r="U7" s="205" t="s">
        <v>998</v>
      </c>
      <c r="V7" s="205"/>
      <c r="W7" s="205"/>
      <c r="X7" s="205" t="s">
        <v>999</v>
      </c>
      <c r="Y7" s="205"/>
      <c r="Z7" s="205"/>
      <c r="AA7" s="205"/>
      <c r="AB7" s="205"/>
      <c r="AC7" s="205"/>
      <c r="AD7" s="207"/>
      <c r="AE7" s="205"/>
      <c r="AF7" s="193"/>
      <c r="AG7" s="194"/>
      <c r="AH7" s="205"/>
      <c r="AI7" s="205"/>
      <c r="AJ7" s="205" t="s">
        <v>1000</v>
      </c>
      <c r="AK7" s="208"/>
      <c r="AL7" s="208"/>
      <c r="AM7" s="201"/>
      <c r="AN7" s="210"/>
      <c r="AO7" s="209"/>
      <c r="AP7" s="209"/>
      <c r="AQ7" s="194"/>
      <c r="AR7" s="194" t="s">
        <v>999</v>
      </c>
      <c r="AS7" s="205"/>
      <c r="AT7" s="205" t="s">
        <v>1001</v>
      </c>
      <c r="AU7" s="194"/>
      <c r="AV7" s="192" t="s">
        <v>932</v>
      </c>
      <c r="AW7" s="195"/>
      <c r="AX7" s="205"/>
      <c r="AY7" s="205" t="s">
        <v>1002</v>
      </c>
      <c r="AZ7" s="205" t="s">
        <v>1003</v>
      </c>
      <c r="BA7" s="208"/>
      <c r="BB7" s="196"/>
      <c r="BC7" s="196"/>
      <c r="BD7" s="196" t="s">
        <v>1004</v>
      </c>
      <c r="BE7" s="195"/>
      <c r="BF7" s="194"/>
      <c r="BG7" s="208"/>
      <c r="BH7" s="208"/>
      <c r="BI7" s="195"/>
      <c r="BJ7" s="200"/>
      <c r="BK7" s="195" t="s">
        <v>1005</v>
      </c>
      <c r="BL7" s="205"/>
      <c r="BM7" s="194"/>
      <c r="BN7" s="194"/>
      <c r="BO7" s="194"/>
      <c r="BP7" s="194"/>
      <c r="BQ7" s="194"/>
      <c r="BR7" s="205"/>
      <c r="BS7" s="194"/>
      <c r="BT7" s="194"/>
      <c r="BU7" s="194"/>
      <c r="BV7" s="194"/>
      <c r="BW7" s="205"/>
      <c r="BX7" s="205"/>
      <c r="BY7" s="208"/>
      <c r="BZ7" s="198"/>
      <c r="CA7" s="208"/>
      <c r="CB7" s="208"/>
      <c r="CC7" s="208"/>
      <c r="CD7" s="196"/>
      <c r="CE7" s="196"/>
      <c r="CF7" s="196"/>
      <c r="CG7" s="208" t="s">
        <v>1006</v>
      </c>
      <c r="CH7" s="205"/>
      <c r="CI7" s="208"/>
      <c r="CJ7" s="205"/>
      <c r="CK7" s="194"/>
      <c r="CL7" s="194" t="s">
        <v>1007</v>
      </c>
      <c r="CM7" s="194" t="s">
        <v>932</v>
      </c>
      <c r="CN7" s="205" t="s">
        <v>932</v>
      </c>
      <c r="CO7" s="194" t="s">
        <v>1008</v>
      </c>
      <c r="CP7" s="194" t="s">
        <v>1009</v>
      </c>
      <c r="CQ7" s="194"/>
      <c r="CR7" s="194"/>
      <c r="CS7" s="202" t="s">
        <v>1010</v>
      </c>
      <c r="CT7" s="194"/>
      <c r="CU7" s="209"/>
      <c r="CV7" s="209"/>
      <c r="CW7" s="205"/>
      <c r="CX7" s="196"/>
      <c r="CY7" s="196"/>
      <c r="CZ7" s="194" t="s">
        <v>1011</v>
      </c>
      <c r="DA7" s="194"/>
      <c r="DB7" s="194"/>
      <c r="DC7" s="208"/>
      <c r="DD7" s="195"/>
      <c r="DE7" s="195"/>
      <c r="DF7" s="194" t="s">
        <v>952</v>
      </c>
      <c r="DG7" s="198"/>
      <c r="DH7" s="205"/>
      <c r="DI7" s="208"/>
      <c r="DJ7" s="208"/>
      <c r="DK7" s="194"/>
      <c r="DL7" s="205"/>
      <c r="DM7" s="208"/>
      <c r="DN7" s="196"/>
      <c r="DO7" s="205"/>
      <c r="DP7" s="199"/>
      <c r="DQ7" s="199"/>
      <c r="DR7" s="208"/>
      <c r="DS7" s="194" t="s">
        <v>1013</v>
      </c>
      <c r="DT7" s="194"/>
      <c r="DU7" s="194"/>
      <c r="DV7" s="194" t="s">
        <v>244</v>
      </c>
      <c r="EG7"/>
      <c r="EH7"/>
      <c r="EK7" s="192" t="s">
        <v>1539</v>
      </c>
      <c r="EL7" s="195"/>
      <c r="EM7" s="195"/>
      <c r="EN7" s="195"/>
      <c r="EO7" s="195"/>
      <c r="EQ7" s="195" t="s">
        <v>1540</v>
      </c>
      <c r="ER7" s="192" t="s">
        <v>1541</v>
      </c>
    </row>
    <row r="8" spans="1:148">
      <c r="A8" s="205" t="s">
        <v>1014</v>
      </c>
      <c r="B8" s="205"/>
      <c r="C8" s="205"/>
      <c r="D8" s="205"/>
      <c r="E8" s="205"/>
      <c r="F8" s="205"/>
      <c r="G8" s="205"/>
      <c r="H8" s="205"/>
      <c r="I8" s="205" t="s">
        <v>1015</v>
      </c>
      <c r="J8" s="206">
        <v>5</v>
      </c>
      <c r="K8" s="205" t="s">
        <v>350</v>
      </c>
      <c r="L8" s="205" t="s">
        <v>244</v>
      </c>
      <c r="M8" s="205" t="s">
        <v>1016</v>
      </c>
      <c r="N8" s="205" t="s">
        <v>1017</v>
      </c>
      <c r="O8" s="205" t="s">
        <v>994</v>
      </c>
      <c r="P8" s="205" t="s">
        <v>1018</v>
      </c>
      <c r="Q8" s="205" t="s">
        <v>1018</v>
      </c>
      <c r="R8" s="205"/>
      <c r="S8" s="205" t="s">
        <v>1019</v>
      </c>
      <c r="T8" s="205"/>
      <c r="U8" s="205"/>
      <c r="V8" s="205"/>
      <c r="W8" s="205"/>
      <c r="X8" s="205" t="s">
        <v>1020</v>
      </c>
      <c r="Y8" s="205"/>
      <c r="Z8" s="205"/>
      <c r="AA8" s="205"/>
      <c r="AB8" s="205"/>
      <c r="AC8" s="205"/>
      <c r="AD8" s="207"/>
      <c r="AE8" s="205"/>
      <c r="AF8" s="193"/>
      <c r="AG8" s="194"/>
      <c r="AH8" s="205"/>
      <c r="AI8" s="205"/>
      <c r="AJ8" s="205" t="s">
        <v>1021</v>
      </c>
      <c r="AK8" s="208"/>
      <c r="AL8" s="208"/>
      <c r="AM8" s="201"/>
      <c r="AN8" s="210"/>
      <c r="AO8" s="209"/>
      <c r="AP8" s="209"/>
      <c r="AQ8" s="194"/>
      <c r="AR8" s="194" t="s">
        <v>1020</v>
      </c>
      <c r="AS8" s="205"/>
      <c r="AT8" s="205" t="s">
        <v>1022</v>
      </c>
      <c r="AU8" s="194"/>
      <c r="AV8" s="192" t="s">
        <v>742</v>
      </c>
      <c r="AW8" s="195"/>
      <c r="AX8" s="205"/>
      <c r="AY8" s="205"/>
      <c r="AZ8" s="205"/>
      <c r="BA8" s="208"/>
      <c r="BB8" s="196"/>
      <c r="BC8" s="196"/>
      <c r="BD8" s="196" t="s">
        <v>1023</v>
      </c>
      <c r="BE8" s="195"/>
      <c r="BF8" s="194"/>
      <c r="BG8" s="208"/>
      <c r="BH8" s="208"/>
      <c r="BI8" s="195"/>
      <c r="BJ8" s="200"/>
      <c r="BK8" s="195"/>
      <c r="BL8" s="194"/>
      <c r="BM8" s="194"/>
      <c r="BN8" s="194"/>
      <c r="BO8" s="194"/>
      <c r="BP8" s="194"/>
      <c r="BQ8" s="194"/>
      <c r="BR8" s="194"/>
      <c r="BS8" s="194"/>
      <c r="BT8" s="194"/>
      <c r="BU8" s="194"/>
      <c r="BV8" s="194"/>
      <c r="BW8" s="205"/>
      <c r="BX8" s="194"/>
      <c r="BY8" s="194"/>
      <c r="BZ8" s="198"/>
      <c r="CA8" s="208"/>
      <c r="CB8" s="208"/>
      <c r="CC8" s="208"/>
      <c r="CD8" s="196"/>
      <c r="CE8" s="196"/>
      <c r="CF8" s="196"/>
      <c r="CG8" s="208" t="s">
        <v>1024</v>
      </c>
      <c r="CH8" s="205"/>
      <c r="CI8" s="208"/>
      <c r="CJ8" s="205"/>
      <c r="CK8" s="194"/>
      <c r="CL8" s="194" t="s">
        <v>1025</v>
      </c>
      <c r="CM8" s="194" t="s">
        <v>742</v>
      </c>
      <c r="CN8" s="205" t="s">
        <v>742</v>
      </c>
      <c r="CO8" s="194" t="s">
        <v>1026</v>
      </c>
      <c r="CP8" s="194"/>
      <c r="CQ8" s="194"/>
      <c r="CR8" s="194"/>
      <c r="CS8" s="198"/>
      <c r="CT8" s="194"/>
      <c r="CU8" s="209"/>
      <c r="CV8" s="209"/>
      <c r="CW8" s="205"/>
      <c r="CX8" s="196"/>
      <c r="CY8" s="196"/>
      <c r="CZ8" s="194"/>
      <c r="DA8" s="194"/>
      <c r="DB8" s="194"/>
      <c r="DC8" s="208"/>
      <c r="DD8" s="195"/>
      <c r="DE8" s="195"/>
      <c r="DF8" s="194" t="s">
        <v>987</v>
      </c>
      <c r="DG8" s="198"/>
      <c r="DH8" s="205"/>
      <c r="DI8" s="208"/>
      <c r="DJ8" s="208"/>
      <c r="DK8" s="194"/>
      <c r="DL8" s="205"/>
      <c r="DM8" s="208"/>
      <c r="DN8" s="196"/>
      <c r="DO8" s="205"/>
      <c r="DP8" s="194"/>
      <c r="DQ8" s="194"/>
      <c r="DR8" s="208"/>
      <c r="DS8" s="194" t="s">
        <v>1027</v>
      </c>
      <c r="DT8" s="194"/>
      <c r="DU8" s="194"/>
      <c r="DV8" s="194" t="s">
        <v>255</v>
      </c>
      <c r="EG8"/>
      <c r="EH8"/>
      <c r="EK8" s="192" t="s">
        <v>1542</v>
      </c>
      <c r="EL8" s="195"/>
      <c r="EM8" s="195"/>
      <c r="EN8" s="195"/>
      <c r="EO8" s="195"/>
      <c r="EQ8" s="195" t="s">
        <v>1543</v>
      </c>
      <c r="ER8" s="192" t="s">
        <v>1544</v>
      </c>
    </row>
    <row r="9" spans="1:148">
      <c r="A9" s="205" t="s">
        <v>1028</v>
      </c>
      <c r="B9" s="205"/>
      <c r="C9" s="205"/>
      <c r="D9" s="205"/>
      <c r="E9" s="205"/>
      <c r="F9" s="205"/>
      <c r="G9" s="205"/>
      <c r="H9" s="205"/>
      <c r="I9" s="205"/>
      <c r="J9" s="206">
        <v>6</v>
      </c>
      <c r="K9" s="205" t="s">
        <v>1017</v>
      </c>
      <c r="L9" s="205" t="s">
        <v>255</v>
      </c>
      <c r="M9" s="205"/>
      <c r="N9" s="205" t="s">
        <v>1029</v>
      </c>
      <c r="O9" s="205" t="s">
        <v>1016</v>
      </c>
      <c r="P9" s="205"/>
      <c r="Q9" s="205"/>
      <c r="R9" s="205"/>
      <c r="S9" s="205" t="s">
        <v>1030</v>
      </c>
      <c r="T9" s="205"/>
      <c r="U9" s="205"/>
      <c r="V9" s="205"/>
      <c r="W9" s="205"/>
      <c r="X9" s="205" t="s">
        <v>1031</v>
      </c>
      <c r="Y9" s="205"/>
      <c r="Z9" s="205"/>
      <c r="AA9" s="205"/>
      <c r="AB9" s="205"/>
      <c r="AC9" s="205"/>
      <c r="AD9" s="207"/>
      <c r="AE9" s="205"/>
      <c r="AF9" s="193"/>
      <c r="AG9" s="194"/>
      <c r="AH9" s="205"/>
      <c r="AI9" s="205"/>
      <c r="AJ9" s="205" t="s">
        <v>1032</v>
      </c>
      <c r="AK9" s="208"/>
      <c r="AL9" s="208"/>
      <c r="AM9" s="201"/>
      <c r="AN9" s="210"/>
      <c r="AO9" s="209"/>
      <c r="AP9" s="209"/>
      <c r="AQ9" s="194"/>
      <c r="AR9" s="194" t="s">
        <v>1031</v>
      </c>
      <c r="AS9" s="205"/>
      <c r="AT9" s="205" t="s">
        <v>1033</v>
      </c>
      <c r="AU9" s="194"/>
      <c r="AV9" s="192" t="s">
        <v>1034</v>
      </c>
      <c r="AW9" s="195"/>
      <c r="AX9" s="205"/>
      <c r="AY9" s="205"/>
      <c r="AZ9" s="205"/>
      <c r="BA9" s="208"/>
      <c r="BB9" s="196"/>
      <c r="BC9" s="196"/>
      <c r="BD9" s="196" t="s">
        <v>1035</v>
      </c>
      <c r="BE9" s="195"/>
      <c r="BF9" s="194"/>
      <c r="BG9" s="208"/>
      <c r="BH9" s="208"/>
      <c r="BI9" s="195"/>
      <c r="BJ9" s="200"/>
      <c r="BK9" s="195"/>
      <c r="BL9" s="194"/>
      <c r="BM9" s="194"/>
      <c r="BN9" s="194"/>
      <c r="BO9" s="194"/>
      <c r="BP9" s="194"/>
      <c r="BQ9" s="194"/>
      <c r="BR9" s="194"/>
      <c r="BS9" s="194"/>
      <c r="BT9" s="194"/>
      <c r="BU9" s="194"/>
      <c r="BV9" s="194"/>
      <c r="BW9" s="205"/>
      <c r="BX9" s="194"/>
      <c r="BY9" s="194"/>
      <c r="BZ9" s="198"/>
      <c r="CA9" s="208"/>
      <c r="CB9" s="208"/>
      <c r="CC9" s="208"/>
      <c r="CD9" s="196"/>
      <c r="CE9" s="196"/>
      <c r="CF9" s="196"/>
      <c r="CG9" s="208" t="s">
        <v>1036</v>
      </c>
      <c r="CH9" s="205"/>
      <c r="CI9" s="208"/>
      <c r="CJ9" s="205"/>
      <c r="CK9" s="194"/>
      <c r="CL9" s="194" t="s">
        <v>244</v>
      </c>
      <c r="CM9" s="194"/>
      <c r="CN9" s="205" t="s">
        <v>1034</v>
      </c>
      <c r="CO9" s="194" t="s">
        <v>1037</v>
      </c>
      <c r="CP9" s="194"/>
      <c r="CQ9" s="194"/>
      <c r="CR9" s="194"/>
      <c r="CS9" s="198"/>
      <c r="CT9" s="194"/>
      <c r="CU9" s="209"/>
      <c r="CV9" s="209"/>
      <c r="CW9" s="205"/>
      <c r="CX9" s="196"/>
      <c r="CY9" s="196"/>
      <c r="CZ9" s="194"/>
      <c r="DA9" s="194"/>
      <c r="DB9" s="194"/>
      <c r="DC9" s="208"/>
      <c r="DD9" s="195"/>
      <c r="DE9" s="195"/>
      <c r="DF9" s="194" t="s">
        <v>1012</v>
      </c>
      <c r="DG9" s="198"/>
      <c r="DH9" s="205"/>
      <c r="DI9" s="208"/>
      <c r="DJ9" s="208"/>
      <c r="DK9" s="194"/>
      <c r="DL9" s="205"/>
      <c r="DM9" s="208"/>
      <c r="DN9" s="196"/>
      <c r="DO9" s="205"/>
      <c r="DP9" s="194"/>
      <c r="DQ9" s="194"/>
      <c r="DR9" s="208"/>
      <c r="DS9" s="194" t="s">
        <v>1038</v>
      </c>
      <c r="DT9" s="194"/>
      <c r="DU9" s="194"/>
      <c r="DV9" s="194" t="s">
        <v>1545</v>
      </c>
      <c r="EG9"/>
      <c r="EH9"/>
      <c r="EK9" s="192" t="s">
        <v>1546</v>
      </c>
      <c r="EL9" s="195"/>
      <c r="EM9" s="195"/>
      <c r="EN9" s="195"/>
      <c r="EO9" s="195"/>
      <c r="EQ9" s="195" t="s">
        <v>1547</v>
      </c>
      <c r="ER9" s="192" t="s">
        <v>1548</v>
      </c>
    </row>
    <row r="10" spans="1:148">
      <c r="A10" s="205" t="s">
        <v>1039</v>
      </c>
      <c r="B10" s="205"/>
      <c r="C10" s="205"/>
      <c r="D10" s="205"/>
      <c r="E10" s="205"/>
      <c r="F10" s="205"/>
      <c r="G10" s="205"/>
      <c r="H10" s="205"/>
      <c r="I10" s="205"/>
      <c r="J10" s="206">
        <v>7</v>
      </c>
      <c r="K10" s="205" t="s">
        <v>1029</v>
      </c>
      <c r="L10" s="205" t="s">
        <v>994</v>
      </c>
      <c r="M10" s="205"/>
      <c r="N10" s="205" t="s">
        <v>1040</v>
      </c>
      <c r="O10" s="205"/>
      <c r="P10" s="205"/>
      <c r="Q10" s="205"/>
      <c r="R10" s="205"/>
      <c r="S10" s="205" t="s">
        <v>1041</v>
      </c>
      <c r="T10" s="205"/>
      <c r="U10" s="205"/>
      <c r="V10" s="205"/>
      <c r="W10" s="205"/>
      <c r="X10" s="205" t="s">
        <v>1042</v>
      </c>
      <c r="Y10" s="205"/>
      <c r="Z10" s="205"/>
      <c r="AA10" s="205"/>
      <c r="AB10" s="205"/>
      <c r="AC10" s="205"/>
      <c r="AD10" s="207"/>
      <c r="AE10" s="205"/>
      <c r="AF10" s="193"/>
      <c r="AG10" s="194"/>
      <c r="AH10" s="205"/>
      <c r="AI10" s="205"/>
      <c r="AJ10" s="205" t="s">
        <v>1043</v>
      </c>
      <c r="AK10" s="208"/>
      <c r="AL10" s="208"/>
      <c r="AM10" s="201"/>
      <c r="AN10" s="210"/>
      <c r="AO10" s="209"/>
      <c r="AP10" s="209"/>
      <c r="AQ10" s="194"/>
      <c r="AR10" s="194" t="s">
        <v>1044</v>
      </c>
      <c r="AS10" s="205"/>
      <c r="AT10" s="205" t="s">
        <v>1045</v>
      </c>
      <c r="AU10" s="194"/>
      <c r="AW10" s="195"/>
      <c r="AX10" s="205"/>
      <c r="AY10" s="205"/>
      <c r="AZ10" s="205"/>
      <c r="BA10" s="208"/>
      <c r="BB10" s="196"/>
      <c r="BC10" s="196"/>
      <c r="BD10" s="196" t="s">
        <v>1046</v>
      </c>
      <c r="BE10" s="195"/>
      <c r="BF10" s="194"/>
      <c r="BG10" s="208"/>
      <c r="BH10" s="208"/>
      <c r="BI10" s="195"/>
      <c r="BJ10" s="200"/>
      <c r="BK10" s="195"/>
      <c r="BL10" s="194"/>
      <c r="BM10" s="194"/>
      <c r="BN10" s="194"/>
      <c r="BO10" s="194"/>
      <c r="BP10" s="194"/>
      <c r="BQ10" s="194"/>
      <c r="BR10" s="194"/>
      <c r="BS10" s="194"/>
      <c r="BT10" s="194"/>
      <c r="BU10" s="194"/>
      <c r="BV10" s="194"/>
      <c r="BW10" s="205"/>
      <c r="BX10" s="194"/>
      <c r="BY10" s="194"/>
      <c r="BZ10" s="198"/>
      <c r="CA10" s="208"/>
      <c r="CB10" s="208"/>
      <c r="CC10" s="208"/>
      <c r="CD10" s="196"/>
      <c r="CE10" s="196"/>
      <c r="CF10" s="196"/>
      <c r="CG10" s="208" t="s">
        <v>1047</v>
      </c>
      <c r="CH10" s="205"/>
      <c r="CI10" s="208"/>
      <c r="CJ10" s="205"/>
      <c r="CK10" s="194"/>
      <c r="CL10" s="194" t="s">
        <v>255</v>
      </c>
      <c r="CM10" s="194"/>
      <c r="CN10" s="205"/>
      <c r="CO10" s="194"/>
      <c r="CP10" s="194"/>
      <c r="CQ10" s="194"/>
      <c r="CR10" s="194"/>
      <c r="CS10" s="198"/>
      <c r="CT10" s="194"/>
      <c r="CU10" s="209"/>
      <c r="CV10" s="209"/>
      <c r="CW10" s="205"/>
      <c r="CX10" s="196"/>
      <c r="CY10" s="196"/>
      <c r="CZ10" s="194"/>
      <c r="DA10" s="194"/>
      <c r="DB10" s="194"/>
      <c r="DC10" s="208"/>
      <c r="DD10" s="195"/>
      <c r="DE10" s="195"/>
      <c r="DF10" s="194"/>
      <c r="DG10" s="198"/>
      <c r="DH10" s="205"/>
      <c r="DI10" s="208"/>
      <c r="DJ10" s="208"/>
      <c r="DK10" s="194"/>
      <c r="DL10" s="205"/>
      <c r="DM10" s="208"/>
      <c r="DN10" s="196"/>
      <c r="DO10" s="205"/>
      <c r="DP10" s="194"/>
      <c r="DQ10" s="194"/>
      <c r="DR10" s="208"/>
      <c r="DS10" s="194" t="s">
        <v>1048</v>
      </c>
      <c r="DT10" s="194"/>
      <c r="DU10" s="194"/>
      <c r="DV10" s="194" t="s">
        <v>1049</v>
      </c>
      <c r="EG10"/>
      <c r="EH10"/>
      <c r="EK10" s="192" t="s">
        <v>1549</v>
      </c>
      <c r="EL10" s="195"/>
      <c r="EM10" s="195"/>
      <c r="EN10" s="195"/>
      <c r="EO10" s="195"/>
      <c r="EQ10" s="195" t="s">
        <v>1550</v>
      </c>
      <c r="ER10" s="192" t="s">
        <v>1551</v>
      </c>
    </row>
    <row r="11" spans="1:148">
      <c r="A11" s="205" t="s">
        <v>1050</v>
      </c>
      <c r="B11" s="205"/>
      <c r="C11" s="205"/>
      <c r="D11" s="205"/>
      <c r="E11" s="205"/>
      <c r="F11" s="205"/>
      <c r="G11" s="205"/>
      <c r="H11" s="205"/>
      <c r="I11" s="205"/>
      <c r="J11" s="206">
        <v>8</v>
      </c>
      <c r="K11" s="205" t="s">
        <v>1040</v>
      </c>
      <c r="L11" s="205" t="s">
        <v>1016</v>
      </c>
      <c r="M11" s="205"/>
      <c r="N11" s="205" t="s">
        <v>993</v>
      </c>
      <c r="O11" s="205"/>
      <c r="P11" s="205"/>
      <c r="Q11" s="205"/>
      <c r="R11" s="205"/>
      <c r="S11" s="205" t="s">
        <v>1051</v>
      </c>
      <c r="T11" s="205"/>
      <c r="U11" s="205"/>
      <c r="V11" s="205"/>
      <c r="W11" s="205"/>
      <c r="X11" s="205"/>
      <c r="Y11" s="205"/>
      <c r="Z11" s="205"/>
      <c r="AA11" s="205"/>
      <c r="AB11" s="205"/>
      <c r="AC11" s="205"/>
      <c r="AD11" s="207"/>
      <c r="AE11" s="205"/>
      <c r="AF11" s="193"/>
      <c r="AG11" s="194"/>
      <c r="AH11" s="205"/>
      <c r="AI11" s="205"/>
      <c r="AJ11" s="205" t="s">
        <v>1052</v>
      </c>
      <c r="AK11" s="208"/>
      <c r="AL11" s="208"/>
      <c r="AM11" s="201"/>
      <c r="AN11" s="210"/>
      <c r="AO11" s="209"/>
      <c r="AP11" s="209"/>
      <c r="AQ11" s="194"/>
      <c r="AR11" s="194"/>
      <c r="AS11" s="205"/>
      <c r="AT11" s="205"/>
      <c r="AU11" s="194"/>
      <c r="AV11" s="194"/>
      <c r="AW11" s="195"/>
      <c r="AX11" s="205"/>
      <c r="AY11" s="205"/>
      <c r="AZ11" s="205"/>
      <c r="BA11" s="208"/>
      <c r="BB11" s="196"/>
      <c r="BC11" s="196"/>
      <c r="BD11" s="196" t="s">
        <v>1053</v>
      </c>
      <c r="BE11" s="195"/>
      <c r="BF11" s="194"/>
      <c r="BG11" s="208"/>
      <c r="BH11" s="208"/>
      <c r="BI11" s="195"/>
      <c r="BJ11" s="200"/>
      <c r="BK11" s="195"/>
      <c r="BL11" s="194"/>
      <c r="BM11" s="194"/>
      <c r="BN11" s="194"/>
      <c r="BO11" s="194"/>
      <c r="BP11" s="194"/>
      <c r="BQ11" s="194"/>
      <c r="BR11" s="194"/>
      <c r="BS11" s="194"/>
      <c r="BT11" s="194"/>
      <c r="BU11" s="194"/>
      <c r="BV11" s="194"/>
      <c r="BW11" s="205"/>
      <c r="BX11" s="194"/>
      <c r="BY11" s="194"/>
      <c r="BZ11" s="198"/>
      <c r="CA11" s="208"/>
      <c r="CB11" s="208"/>
      <c r="CC11" s="208"/>
      <c r="CD11" s="196"/>
      <c r="CE11" s="196"/>
      <c r="CF11" s="196"/>
      <c r="CG11" s="208"/>
      <c r="CH11" s="205"/>
      <c r="CI11" s="208"/>
      <c r="CJ11" s="205"/>
      <c r="CK11" s="194"/>
      <c r="CL11" s="194" t="s">
        <v>350</v>
      </c>
      <c r="CM11" s="194"/>
      <c r="CN11" s="205"/>
      <c r="CO11" s="194"/>
      <c r="CP11" s="194"/>
      <c r="CQ11" s="194"/>
      <c r="CR11" s="194"/>
      <c r="CS11" s="198"/>
      <c r="CT11" s="194"/>
      <c r="CU11" s="209"/>
      <c r="CV11" s="209"/>
      <c r="CW11" s="205"/>
      <c r="CX11" s="196"/>
      <c r="CY11" s="196"/>
      <c r="CZ11" s="194"/>
      <c r="DA11" s="194"/>
      <c r="DB11" s="194"/>
      <c r="DC11" s="208"/>
      <c r="DD11" s="195"/>
      <c r="DE11" s="195"/>
      <c r="DF11" s="194"/>
      <c r="DG11" s="198"/>
      <c r="DH11" s="205"/>
      <c r="DI11" s="208"/>
      <c r="DJ11" s="208"/>
      <c r="DK11" s="194"/>
      <c r="DL11" s="205"/>
      <c r="DM11" s="208"/>
      <c r="DN11" s="196"/>
      <c r="DO11" s="205"/>
      <c r="DP11" s="194"/>
      <c r="DQ11" s="194"/>
      <c r="DR11" s="208"/>
      <c r="DS11" s="194" t="s">
        <v>1054</v>
      </c>
      <c r="DT11" s="194"/>
      <c r="DU11" s="194"/>
      <c r="DV11" s="194" t="s">
        <v>1055</v>
      </c>
      <c r="EG11"/>
      <c r="EH11"/>
      <c r="EK11" s="192" t="s">
        <v>1552</v>
      </c>
      <c r="EL11" s="195"/>
      <c r="EM11" s="195"/>
      <c r="EN11" s="195"/>
      <c r="EO11" s="195"/>
      <c r="EQ11" s="195" t="s">
        <v>1553</v>
      </c>
      <c r="ER11" s="192" t="s">
        <v>1554</v>
      </c>
    </row>
    <row r="12" spans="1:148">
      <c r="A12" s="205" t="s">
        <v>1056</v>
      </c>
      <c r="B12" s="205"/>
      <c r="C12" s="205"/>
      <c r="D12" s="205"/>
      <c r="E12" s="205"/>
      <c r="F12" s="205"/>
      <c r="G12" s="205"/>
      <c r="H12" s="205"/>
      <c r="I12" s="205"/>
      <c r="J12" s="206">
        <v>9</v>
      </c>
      <c r="K12" s="205" t="s">
        <v>993</v>
      </c>
      <c r="L12" s="205" t="s">
        <v>1057</v>
      </c>
      <c r="M12" s="205"/>
      <c r="N12" s="205" t="s">
        <v>1015</v>
      </c>
      <c r="O12" s="205"/>
      <c r="P12" s="205"/>
      <c r="Q12" s="205"/>
      <c r="R12" s="205"/>
      <c r="S12" s="205" t="s">
        <v>1058</v>
      </c>
      <c r="T12" s="205"/>
      <c r="U12" s="205"/>
      <c r="V12" s="205"/>
      <c r="W12" s="205"/>
      <c r="X12" s="205"/>
      <c r="Y12" s="205"/>
      <c r="Z12" s="205"/>
      <c r="AA12" s="205"/>
      <c r="AB12" s="205"/>
      <c r="AC12" s="205"/>
      <c r="AD12" s="207"/>
      <c r="AE12" s="205"/>
      <c r="AF12" s="193"/>
      <c r="AG12" s="194"/>
      <c r="AH12" s="205"/>
      <c r="AI12" s="205"/>
      <c r="AJ12" s="205" t="s">
        <v>1059</v>
      </c>
      <c r="AK12" s="208"/>
      <c r="AL12" s="208"/>
      <c r="AM12" s="201"/>
      <c r="AN12" s="210"/>
      <c r="AO12" s="209"/>
      <c r="AP12" s="209"/>
      <c r="AQ12" s="194"/>
      <c r="AR12" s="194"/>
      <c r="AS12" s="205"/>
      <c r="AT12" s="205"/>
      <c r="AU12" s="194"/>
      <c r="AW12" s="195"/>
      <c r="AX12" s="205"/>
      <c r="AY12" s="205"/>
      <c r="AZ12" s="205"/>
      <c r="BA12" s="208"/>
      <c r="BB12" s="196"/>
      <c r="BC12" s="196"/>
      <c r="BD12" s="196" t="s">
        <v>1060</v>
      </c>
      <c r="BE12" s="195"/>
      <c r="BF12" s="194"/>
      <c r="BG12" s="208"/>
      <c r="BH12" s="208"/>
      <c r="BI12" s="195"/>
      <c r="BJ12" s="200"/>
      <c r="BK12" s="195"/>
      <c r="BL12" s="194"/>
      <c r="BM12" s="194"/>
      <c r="BN12" s="194"/>
      <c r="BO12" s="194"/>
      <c r="BP12" s="194"/>
      <c r="BQ12" s="194"/>
      <c r="BR12" s="194"/>
      <c r="BS12" s="194"/>
      <c r="BT12" s="194"/>
      <c r="BU12" s="194"/>
      <c r="BV12" s="194"/>
      <c r="BW12" s="205"/>
      <c r="BX12" s="194"/>
      <c r="BY12" s="194"/>
      <c r="BZ12" s="198"/>
      <c r="CA12" s="208"/>
      <c r="CB12" s="208"/>
      <c r="CC12" s="208"/>
      <c r="CD12" s="196"/>
      <c r="CE12" s="196"/>
      <c r="CF12" s="196"/>
      <c r="CG12" s="208"/>
      <c r="CH12" s="205"/>
      <c r="CI12" s="208"/>
      <c r="CJ12" s="205"/>
      <c r="CK12" s="194"/>
      <c r="CL12" s="194" t="s">
        <v>302</v>
      </c>
      <c r="CM12" s="194"/>
      <c r="CN12" s="205"/>
      <c r="CO12" s="194"/>
      <c r="CP12" s="194"/>
      <c r="CQ12" s="194"/>
      <c r="CR12" s="194"/>
      <c r="CS12" s="198"/>
      <c r="CT12" s="194"/>
      <c r="CU12" s="209"/>
      <c r="CV12" s="209"/>
      <c r="CW12" s="205"/>
      <c r="CX12" s="196"/>
      <c r="CY12" s="196"/>
      <c r="CZ12" s="194"/>
      <c r="DA12" s="194"/>
      <c r="DB12" s="194"/>
      <c r="DC12" s="208"/>
      <c r="DD12" s="195"/>
      <c r="DE12" s="195"/>
      <c r="DF12" s="194"/>
      <c r="DG12" s="198"/>
      <c r="DH12" s="205"/>
      <c r="DI12" s="208"/>
      <c r="DJ12" s="208"/>
      <c r="DK12" s="194"/>
      <c r="DL12" s="205"/>
      <c r="DM12" s="208"/>
      <c r="DN12" s="196"/>
      <c r="DO12" s="205"/>
      <c r="DP12" s="194"/>
      <c r="DQ12" s="194"/>
      <c r="DR12" s="208"/>
      <c r="DS12" s="194" t="s">
        <v>1061</v>
      </c>
      <c r="DT12" s="194"/>
      <c r="DU12" s="194"/>
      <c r="DV12" s="194" t="s">
        <v>1062</v>
      </c>
      <c r="EG12"/>
      <c r="EH12"/>
      <c r="EK12" s="192" t="s">
        <v>1555</v>
      </c>
      <c r="EL12" s="195"/>
      <c r="EM12" s="195"/>
      <c r="EN12" s="195"/>
      <c r="EO12" s="195"/>
      <c r="EQ12" s="195" t="s">
        <v>1556</v>
      </c>
      <c r="ER12" s="192" t="s">
        <v>1557</v>
      </c>
    </row>
    <row r="13" spans="1:148">
      <c r="A13" s="205" t="s">
        <v>1063</v>
      </c>
      <c r="B13" s="205"/>
      <c r="C13" s="205"/>
      <c r="D13" s="205"/>
      <c r="E13" s="205"/>
      <c r="F13" s="205"/>
      <c r="G13" s="205"/>
      <c r="H13" s="205"/>
      <c r="I13" s="205"/>
      <c r="J13" s="206">
        <v>10</v>
      </c>
      <c r="K13" s="205" t="s">
        <v>1015</v>
      </c>
      <c r="L13" s="205" t="s">
        <v>1064</v>
      </c>
      <c r="M13" s="205"/>
      <c r="N13" s="205" t="s">
        <v>1065</v>
      </c>
      <c r="O13" s="205"/>
      <c r="P13" s="205"/>
      <c r="Q13" s="205"/>
      <c r="R13" s="205"/>
      <c r="S13" s="205"/>
      <c r="T13" s="205"/>
      <c r="U13" s="205"/>
      <c r="V13" s="205"/>
      <c r="W13" s="205"/>
      <c r="X13" s="205"/>
      <c r="Y13" s="205"/>
      <c r="Z13" s="205"/>
      <c r="AA13" s="205"/>
      <c r="AB13" s="205"/>
      <c r="AC13" s="205"/>
      <c r="AD13" s="207"/>
      <c r="AE13" s="205"/>
      <c r="AF13" s="193"/>
      <c r="AG13" s="194"/>
      <c r="AH13" s="205"/>
      <c r="AI13" s="205"/>
      <c r="AJ13" s="205" t="s">
        <v>1066</v>
      </c>
      <c r="AK13" s="208"/>
      <c r="AL13" s="208"/>
      <c r="AM13" s="201"/>
      <c r="AN13" s="210"/>
      <c r="AO13" s="205"/>
      <c r="AP13" s="205"/>
      <c r="AQ13" s="194"/>
      <c r="AR13" s="194"/>
      <c r="AS13" s="205"/>
      <c r="AT13" s="205"/>
      <c r="AU13" s="194"/>
      <c r="AW13" s="195"/>
      <c r="AX13" s="205"/>
      <c r="AY13" s="205"/>
      <c r="AZ13" s="205"/>
      <c r="BA13" s="208"/>
      <c r="BB13" s="196"/>
      <c r="BC13" s="196"/>
      <c r="BD13" s="196" t="s">
        <v>1067</v>
      </c>
      <c r="BE13" s="195"/>
      <c r="BF13" s="194"/>
      <c r="BG13" s="208"/>
      <c r="BH13" s="208"/>
      <c r="BI13" s="195"/>
      <c r="BJ13" s="200"/>
      <c r="BK13" s="195"/>
      <c r="BL13" s="194"/>
      <c r="BM13" s="194"/>
      <c r="BN13" s="194"/>
      <c r="BO13" s="194"/>
      <c r="BP13" s="194"/>
      <c r="BQ13" s="194"/>
      <c r="BR13" s="194"/>
      <c r="BS13" s="194"/>
      <c r="BT13" s="194"/>
      <c r="BU13" s="194"/>
      <c r="BV13" s="194"/>
      <c r="BW13" s="205"/>
      <c r="BX13" s="194"/>
      <c r="BY13" s="194"/>
      <c r="BZ13" s="198"/>
      <c r="CA13" s="208"/>
      <c r="CB13" s="208"/>
      <c r="CC13" s="208"/>
      <c r="CD13" s="196"/>
      <c r="CE13" s="196"/>
      <c r="CF13" s="196"/>
      <c r="CG13" s="208"/>
      <c r="CH13" s="205"/>
      <c r="CI13" s="208"/>
      <c r="CJ13" s="205"/>
      <c r="CK13" s="194"/>
      <c r="CL13" s="194" t="s">
        <v>1068</v>
      </c>
      <c r="CM13" s="194"/>
      <c r="CN13" s="205"/>
      <c r="CO13" s="194"/>
      <c r="CP13" s="194"/>
      <c r="CQ13" s="194"/>
      <c r="CR13" s="194"/>
      <c r="CS13" s="198"/>
      <c r="CT13" s="194"/>
      <c r="CU13" s="205"/>
      <c r="CV13" s="205"/>
      <c r="CW13" s="205"/>
      <c r="CX13" s="196"/>
      <c r="CY13" s="196"/>
      <c r="CZ13" s="194"/>
      <c r="DA13" s="194"/>
      <c r="DB13" s="194"/>
      <c r="DC13" s="208"/>
      <c r="DD13" s="195"/>
      <c r="DE13" s="195"/>
      <c r="DF13" s="194"/>
      <c r="DG13" s="198"/>
      <c r="DH13" s="205"/>
      <c r="DI13" s="208"/>
      <c r="DJ13" s="208"/>
      <c r="DK13" s="194"/>
      <c r="DL13" s="205"/>
      <c r="DM13" s="208"/>
      <c r="DN13" s="196"/>
      <c r="DO13" s="205"/>
      <c r="DP13" s="194"/>
      <c r="DQ13" s="194"/>
      <c r="DR13" s="208"/>
      <c r="DS13" s="194" t="s">
        <v>1069</v>
      </c>
      <c r="DT13" s="194"/>
      <c r="DU13" s="194"/>
      <c r="DV13" s="194" t="s">
        <v>1558</v>
      </c>
      <c r="EG13"/>
      <c r="EH13"/>
      <c r="EK13" s="192" t="s">
        <v>1559</v>
      </c>
      <c r="EL13" s="195"/>
      <c r="EM13" s="195"/>
      <c r="EN13" s="195"/>
      <c r="EO13" s="195"/>
      <c r="EQ13" s="195" t="s">
        <v>1005</v>
      </c>
      <c r="ER13" s="192" t="s">
        <v>1560</v>
      </c>
    </row>
    <row r="14" spans="1:148">
      <c r="A14" s="205"/>
      <c r="B14" s="205"/>
      <c r="C14" s="205"/>
      <c r="D14" s="205"/>
      <c r="E14" s="205"/>
      <c r="F14" s="205"/>
      <c r="G14" s="205"/>
      <c r="H14" s="205"/>
      <c r="I14" s="205"/>
      <c r="J14" s="206">
        <v>11</v>
      </c>
      <c r="K14" s="205"/>
      <c r="L14" s="205" t="s">
        <v>1070</v>
      </c>
      <c r="M14" s="205"/>
      <c r="N14" s="205"/>
      <c r="O14" s="205"/>
      <c r="P14" s="205"/>
      <c r="Q14" s="205"/>
      <c r="R14" s="205"/>
      <c r="S14" s="205"/>
      <c r="T14" s="205"/>
      <c r="U14" s="205"/>
      <c r="V14" s="205"/>
      <c r="W14" s="205"/>
      <c r="X14" s="205"/>
      <c r="Y14" s="205"/>
      <c r="Z14" s="205"/>
      <c r="AA14" s="205"/>
      <c r="AB14" s="205"/>
      <c r="AC14" s="205"/>
      <c r="AD14" s="207"/>
      <c r="AE14" s="205"/>
      <c r="AF14" s="193"/>
      <c r="AG14" s="194"/>
      <c r="AH14" s="205"/>
      <c r="AI14" s="205"/>
      <c r="AJ14" s="205" t="s">
        <v>1071</v>
      </c>
      <c r="AK14" s="208"/>
      <c r="AL14" s="208"/>
      <c r="AM14" s="201"/>
      <c r="AN14" s="210"/>
      <c r="AO14" s="205"/>
      <c r="AP14" s="205"/>
      <c r="AQ14" s="194"/>
      <c r="AR14" s="194"/>
      <c r="AS14" s="205"/>
      <c r="AT14" s="205"/>
      <c r="AU14" s="194"/>
      <c r="AV14" s="194"/>
      <c r="AW14" s="195"/>
      <c r="AX14" s="205"/>
      <c r="AY14" s="205"/>
      <c r="AZ14" s="205"/>
      <c r="BA14" s="208"/>
      <c r="BB14" s="196"/>
      <c r="BC14" s="196"/>
      <c r="BD14" s="196" t="s">
        <v>1072</v>
      </c>
      <c r="BE14" s="195"/>
      <c r="BF14" s="194"/>
      <c r="BG14" s="208"/>
      <c r="BH14" s="208"/>
      <c r="BI14" s="195"/>
      <c r="BJ14" s="200"/>
      <c r="BK14" s="195"/>
      <c r="BL14" s="194"/>
      <c r="BM14" s="194"/>
      <c r="BN14" s="194"/>
      <c r="BO14" s="194"/>
      <c r="BP14" s="194"/>
      <c r="BQ14" s="194"/>
      <c r="BR14" s="194"/>
      <c r="BS14" s="194"/>
      <c r="BT14" s="194"/>
      <c r="BU14" s="194"/>
      <c r="BV14" s="194"/>
      <c r="BW14" s="205"/>
      <c r="BX14" s="194"/>
      <c r="BY14" s="194"/>
      <c r="BZ14" s="198"/>
      <c r="CA14" s="208"/>
      <c r="CB14" s="208"/>
      <c r="CC14" s="208"/>
      <c r="CD14" s="196"/>
      <c r="CE14" s="196"/>
      <c r="CF14" s="196"/>
      <c r="CG14" s="208"/>
      <c r="CH14" s="205"/>
      <c r="CI14" s="208"/>
      <c r="CJ14" s="205"/>
      <c r="CK14" s="194"/>
      <c r="CL14" s="194" t="s">
        <v>1073</v>
      </c>
      <c r="CM14" s="194"/>
      <c r="CN14" s="205"/>
      <c r="CO14" s="194"/>
      <c r="CP14" s="194"/>
      <c r="CQ14" s="194"/>
      <c r="CR14" s="194"/>
      <c r="CS14" s="198"/>
      <c r="CT14" s="194"/>
      <c r="CU14" s="205"/>
      <c r="CV14" s="205"/>
      <c r="CW14" s="205"/>
      <c r="CX14" s="196"/>
      <c r="CY14" s="196"/>
      <c r="CZ14" s="194"/>
      <c r="DA14" s="194"/>
      <c r="DB14" s="194"/>
      <c r="DC14" s="208"/>
      <c r="DD14" s="195"/>
      <c r="DE14" s="195"/>
      <c r="DF14" s="194"/>
      <c r="DG14" s="198"/>
      <c r="DH14" s="205"/>
      <c r="DI14" s="208"/>
      <c r="DJ14" s="208"/>
      <c r="DK14" s="194"/>
      <c r="DL14" s="205"/>
      <c r="DM14" s="208"/>
      <c r="DN14" s="196"/>
      <c r="DO14" s="205"/>
      <c r="DP14" s="194"/>
      <c r="DQ14" s="194"/>
      <c r="DR14" s="208"/>
      <c r="DS14" s="194" t="s">
        <v>1074</v>
      </c>
      <c r="DT14" s="194"/>
      <c r="DU14" s="194"/>
      <c r="DV14" s="194" t="s">
        <v>1075</v>
      </c>
      <c r="EG14"/>
      <c r="EH14"/>
      <c r="EK14" s="192" t="s">
        <v>1561</v>
      </c>
      <c r="EL14" s="195"/>
      <c r="EM14" s="195"/>
      <c r="EN14" s="195"/>
      <c r="EO14" s="195"/>
    </row>
    <row r="15" spans="1:148">
      <c r="A15" s="205"/>
      <c r="B15" s="205"/>
      <c r="C15" s="205"/>
      <c r="D15" s="205"/>
      <c r="E15" s="205"/>
      <c r="F15" s="205"/>
      <c r="G15" s="205"/>
      <c r="H15" s="205"/>
      <c r="I15" s="205"/>
      <c r="J15" s="206">
        <v>12</v>
      </c>
      <c r="K15" s="205"/>
      <c r="L15" s="205" t="s">
        <v>1076</v>
      </c>
      <c r="M15" s="205"/>
      <c r="N15" s="205"/>
      <c r="O15" s="205"/>
      <c r="P15" s="205"/>
      <c r="Q15" s="205"/>
      <c r="R15" s="205"/>
      <c r="S15" s="205"/>
      <c r="T15" s="205"/>
      <c r="U15" s="205"/>
      <c r="V15" s="205"/>
      <c r="W15" s="205"/>
      <c r="X15" s="205"/>
      <c r="Y15" s="205"/>
      <c r="Z15" s="205"/>
      <c r="AA15" s="205"/>
      <c r="AB15" s="205"/>
      <c r="AC15" s="205"/>
      <c r="AD15" s="207"/>
      <c r="AE15" s="205"/>
      <c r="AF15" s="193"/>
      <c r="AG15" s="194"/>
      <c r="AH15" s="205"/>
      <c r="AI15" s="205"/>
      <c r="AJ15" s="205" t="s">
        <v>1077</v>
      </c>
      <c r="AK15" s="208"/>
      <c r="AL15" s="208"/>
      <c r="AM15" s="201"/>
      <c r="AN15" s="210"/>
      <c r="AO15" s="205"/>
      <c r="AP15" s="205"/>
      <c r="AQ15" s="194"/>
      <c r="AR15" s="194"/>
      <c r="AS15" s="205"/>
      <c r="AT15" s="205"/>
      <c r="AU15" s="194"/>
      <c r="AV15" s="194"/>
      <c r="AW15" s="195"/>
      <c r="AX15" s="205"/>
      <c r="AY15" s="205"/>
      <c r="AZ15" s="205"/>
      <c r="BA15" s="208"/>
      <c r="BB15" s="196"/>
      <c r="BC15" s="196"/>
      <c r="BD15" s="196" t="s">
        <v>1078</v>
      </c>
      <c r="BE15" s="194"/>
      <c r="BF15" s="194"/>
      <c r="BG15" s="208"/>
      <c r="BH15" s="208"/>
      <c r="BI15" s="195"/>
      <c r="BJ15" s="200"/>
      <c r="BK15" s="195"/>
      <c r="BL15" s="194"/>
      <c r="BM15" s="194"/>
      <c r="BN15" s="194"/>
      <c r="BO15" s="194"/>
      <c r="BP15" s="194"/>
      <c r="BQ15" s="194"/>
      <c r="BR15" s="194"/>
      <c r="BS15" s="194"/>
      <c r="BT15" s="194"/>
      <c r="BU15" s="194"/>
      <c r="BV15" s="194"/>
      <c r="BW15" s="205"/>
      <c r="BX15" s="194"/>
      <c r="BY15" s="194"/>
      <c r="BZ15" s="198"/>
      <c r="CA15" s="208"/>
      <c r="CB15" s="208"/>
      <c r="CC15" s="208"/>
      <c r="CD15" s="196"/>
      <c r="CE15" s="196"/>
      <c r="CF15" s="196"/>
      <c r="CG15" s="208"/>
      <c r="CH15" s="205"/>
      <c r="CI15" s="208"/>
      <c r="CJ15" s="205"/>
      <c r="CK15" s="194"/>
      <c r="CL15" s="194" t="s">
        <v>1079</v>
      </c>
      <c r="CM15" s="194"/>
      <c r="CN15" s="205"/>
      <c r="CO15" s="194"/>
      <c r="CP15" s="194"/>
      <c r="CQ15" s="194"/>
      <c r="CR15" s="194"/>
      <c r="CS15" s="198"/>
      <c r="CT15" s="194"/>
      <c r="CU15" s="205"/>
      <c r="CV15" s="205"/>
      <c r="CW15" s="205"/>
      <c r="CX15" s="196"/>
      <c r="CY15" s="196"/>
      <c r="CZ15" s="194"/>
      <c r="DA15" s="194"/>
      <c r="DB15" s="194"/>
      <c r="DC15" s="208"/>
      <c r="DD15" s="194"/>
      <c r="DE15" s="195"/>
      <c r="DF15" s="194"/>
      <c r="DG15" s="198"/>
      <c r="DH15" s="205"/>
      <c r="DI15" s="208"/>
      <c r="DJ15" s="208"/>
      <c r="DK15" s="194"/>
      <c r="DL15" s="205"/>
      <c r="DM15" s="208"/>
      <c r="DN15" s="196"/>
      <c r="DO15" s="205"/>
      <c r="DP15" s="194"/>
      <c r="DQ15" s="194"/>
      <c r="DR15" s="208"/>
      <c r="DS15" s="194" t="s">
        <v>1080</v>
      </c>
      <c r="DT15" s="194"/>
      <c r="DU15" s="194"/>
      <c r="DV15" s="194" t="s">
        <v>1081</v>
      </c>
      <c r="EG15"/>
      <c r="EH15"/>
      <c r="EK15" s="192" t="s">
        <v>1562</v>
      </c>
      <c r="EL15" s="194"/>
      <c r="EM15" s="194"/>
      <c r="EN15" s="194"/>
      <c r="EO15" s="194"/>
    </row>
    <row r="16" spans="1:148">
      <c r="A16" s="205"/>
      <c r="B16" s="205"/>
      <c r="C16" s="205"/>
      <c r="D16" s="205"/>
      <c r="E16" s="205"/>
      <c r="F16" s="205"/>
      <c r="G16" s="205"/>
      <c r="H16" s="205"/>
      <c r="I16" s="205"/>
      <c r="J16" s="206">
        <v>13</v>
      </c>
      <c r="K16" s="205"/>
      <c r="L16" s="205"/>
      <c r="M16" s="205"/>
      <c r="N16" s="205"/>
      <c r="O16" s="205"/>
      <c r="P16" s="205"/>
      <c r="Q16" s="205"/>
      <c r="R16" s="205"/>
      <c r="S16" s="205"/>
      <c r="T16" s="205"/>
      <c r="U16" s="205"/>
      <c r="V16" s="205"/>
      <c r="W16" s="205"/>
      <c r="X16" s="205"/>
      <c r="Y16" s="205"/>
      <c r="Z16" s="205"/>
      <c r="AA16" s="205"/>
      <c r="AB16" s="205"/>
      <c r="AC16" s="205"/>
      <c r="AD16" s="207"/>
      <c r="AE16" s="205"/>
      <c r="AF16" s="193"/>
      <c r="AG16" s="194"/>
      <c r="AH16" s="205"/>
      <c r="AI16" s="205"/>
      <c r="AJ16" s="205"/>
      <c r="AK16" s="208"/>
      <c r="AL16" s="208"/>
      <c r="AM16" s="201"/>
      <c r="AN16" s="210"/>
      <c r="AO16" s="205"/>
      <c r="AP16" s="205"/>
      <c r="AQ16" s="194"/>
      <c r="AR16" s="194"/>
      <c r="AS16" s="205"/>
      <c r="AT16" s="205"/>
      <c r="AU16" s="194"/>
      <c r="AV16" s="194"/>
      <c r="AW16" s="195"/>
      <c r="AX16" s="205"/>
      <c r="AY16" s="205"/>
      <c r="AZ16" s="205"/>
      <c r="BA16" s="208"/>
      <c r="BB16" s="196"/>
      <c r="BC16" s="196"/>
      <c r="BD16" s="196" t="s">
        <v>1082</v>
      </c>
      <c r="BE16" s="194"/>
      <c r="BF16" s="194"/>
      <c r="BG16" s="208"/>
      <c r="BH16" s="208"/>
      <c r="BI16" s="195"/>
      <c r="BJ16" s="200"/>
      <c r="BK16" s="195"/>
      <c r="BL16" s="194"/>
      <c r="BM16" s="194"/>
      <c r="BN16" s="194"/>
      <c r="BO16" s="194"/>
      <c r="BP16" s="194"/>
      <c r="BQ16" s="194"/>
      <c r="BR16" s="194"/>
      <c r="BS16" s="194"/>
      <c r="BT16" s="194"/>
      <c r="BU16" s="194"/>
      <c r="BV16" s="194"/>
      <c r="BW16" s="205"/>
      <c r="BX16" s="194"/>
      <c r="BY16" s="194"/>
      <c r="BZ16" s="198"/>
      <c r="CA16" s="208"/>
      <c r="CB16" s="208"/>
      <c r="CC16" s="208"/>
      <c r="CD16" s="196"/>
      <c r="CE16" s="196"/>
      <c r="CF16" s="196"/>
      <c r="CG16" s="208"/>
      <c r="CH16" s="205"/>
      <c r="CI16" s="208"/>
      <c r="CJ16" s="205"/>
      <c r="CK16" s="194"/>
      <c r="CL16" s="194" t="s">
        <v>353</v>
      </c>
      <c r="CM16" s="194"/>
      <c r="CN16" s="205"/>
      <c r="CO16" s="194"/>
      <c r="CP16" s="194"/>
      <c r="CQ16" s="194"/>
      <c r="CR16" s="194"/>
      <c r="CS16" s="198"/>
      <c r="CT16" s="194"/>
      <c r="CU16" s="205"/>
      <c r="CV16" s="205"/>
      <c r="CW16" s="205"/>
      <c r="CX16" s="196"/>
      <c r="CY16" s="196"/>
      <c r="CZ16" s="194"/>
      <c r="DA16" s="194"/>
      <c r="DB16" s="194"/>
      <c r="DC16" s="208"/>
      <c r="DD16" s="194"/>
      <c r="DE16" s="195"/>
      <c r="DF16" s="194"/>
      <c r="DG16" s="198"/>
      <c r="DH16" s="205"/>
      <c r="DI16" s="208"/>
      <c r="DJ16" s="208"/>
      <c r="DK16" s="194"/>
      <c r="DL16" s="205"/>
      <c r="DM16" s="208"/>
      <c r="DN16" s="196"/>
      <c r="DO16" s="205"/>
      <c r="DP16" s="194"/>
      <c r="DQ16" s="194"/>
      <c r="DR16" s="208"/>
      <c r="DS16" s="194" t="s">
        <v>217</v>
      </c>
      <c r="DT16" s="194"/>
      <c r="DU16" s="194"/>
      <c r="DV16" s="194"/>
      <c r="EG16"/>
      <c r="EH16"/>
      <c r="EL16" s="194"/>
      <c r="EM16" s="194"/>
      <c r="EN16" s="194"/>
      <c r="EO16" s="194"/>
    </row>
    <row r="17" spans="1:145">
      <c r="A17" s="205"/>
      <c r="B17" s="205"/>
      <c r="C17" s="205"/>
      <c r="D17" s="205"/>
      <c r="E17" s="205"/>
      <c r="F17" s="205"/>
      <c r="G17" s="205"/>
      <c r="H17" s="205"/>
      <c r="I17" s="205"/>
      <c r="J17" s="206">
        <v>14</v>
      </c>
      <c r="K17" s="205"/>
      <c r="L17" s="205"/>
      <c r="M17" s="205"/>
      <c r="N17" s="205"/>
      <c r="O17" s="205"/>
      <c r="P17" s="205"/>
      <c r="Q17" s="205"/>
      <c r="R17" s="205"/>
      <c r="S17" s="205"/>
      <c r="T17" s="205"/>
      <c r="U17" s="205"/>
      <c r="V17" s="205"/>
      <c r="W17" s="205"/>
      <c r="X17" s="205"/>
      <c r="Y17" s="205"/>
      <c r="Z17" s="205"/>
      <c r="AA17" s="205"/>
      <c r="AB17" s="205"/>
      <c r="AC17" s="205"/>
      <c r="AD17" s="207"/>
      <c r="AE17" s="205"/>
      <c r="AF17" s="193"/>
      <c r="AG17" s="194"/>
      <c r="AH17" s="205"/>
      <c r="AI17" s="205"/>
      <c r="AJ17" s="205"/>
      <c r="AK17" s="208"/>
      <c r="AL17" s="208"/>
      <c r="AM17" s="201"/>
      <c r="AN17" s="210"/>
      <c r="AO17" s="205"/>
      <c r="AP17" s="205"/>
      <c r="AQ17" s="194"/>
      <c r="AR17" s="194"/>
      <c r="AS17" s="205"/>
      <c r="AT17" s="205"/>
      <c r="AU17" s="194"/>
      <c r="AV17" s="194"/>
      <c r="AW17" s="195"/>
      <c r="AX17" s="205"/>
      <c r="AY17" s="205"/>
      <c r="AZ17" s="205"/>
      <c r="BA17" s="208"/>
      <c r="BB17" s="196"/>
      <c r="BC17" s="196"/>
      <c r="BD17" s="196" t="s">
        <v>1083</v>
      </c>
      <c r="BE17" s="194"/>
      <c r="BF17" s="194"/>
      <c r="BG17" s="208"/>
      <c r="BH17" s="208"/>
      <c r="BI17" s="195"/>
      <c r="BJ17" s="200"/>
      <c r="BK17" s="195"/>
      <c r="BL17" s="194"/>
      <c r="BM17" s="194"/>
      <c r="BN17" s="194"/>
      <c r="BO17" s="194"/>
      <c r="BP17" s="194"/>
      <c r="BQ17" s="194"/>
      <c r="BR17" s="194"/>
      <c r="BS17" s="194"/>
      <c r="BT17" s="194"/>
      <c r="BU17" s="194"/>
      <c r="BV17" s="194"/>
      <c r="BW17" s="205"/>
      <c r="BX17" s="194"/>
      <c r="BY17" s="194"/>
      <c r="BZ17" s="198"/>
      <c r="CA17" s="208"/>
      <c r="CB17" s="208"/>
      <c r="CC17" s="208"/>
      <c r="CD17" s="196"/>
      <c r="CE17" s="196"/>
      <c r="CF17" s="196"/>
      <c r="CG17" s="208"/>
      <c r="CH17" s="205"/>
      <c r="CI17" s="208"/>
      <c r="CJ17" s="205"/>
      <c r="CK17" s="194"/>
      <c r="CL17" s="194" t="s">
        <v>1084</v>
      </c>
      <c r="CM17" s="194"/>
      <c r="CN17" s="205"/>
      <c r="CO17" s="194"/>
      <c r="CP17" s="194"/>
      <c r="CQ17" s="194"/>
      <c r="CR17" s="194"/>
      <c r="CS17" s="198"/>
      <c r="CT17" s="194"/>
      <c r="CU17" s="205"/>
      <c r="CV17" s="205"/>
      <c r="CW17" s="205"/>
      <c r="CX17" s="196"/>
      <c r="CY17" s="196"/>
      <c r="CZ17" s="194"/>
      <c r="DA17" s="194"/>
      <c r="DB17" s="194"/>
      <c r="DC17" s="208"/>
      <c r="DD17" s="194"/>
      <c r="DE17" s="195"/>
      <c r="DF17" s="194"/>
      <c r="DG17" s="198"/>
      <c r="DH17" s="205"/>
      <c r="DI17" s="208"/>
      <c r="DJ17" s="208"/>
      <c r="DK17" s="194"/>
      <c r="DL17" s="205"/>
      <c r="DM17" s="208"/>
      <c r="DN17" s="196"/>
      <c r="DO17" s="205"/>
      <c r="DP17" s="194"/>
      <c r="DQ17" s="194"/>
      <c r="DR17" s="208"/>
      <c r="DS17" s="194"/>
      <c r="DT17" s="194"/>
      <c r="DU17" s="194"/>
      <c r="DV17" s="194"/>
      <c r="EG17"/>
      <c r="EH17"/>
      <c r="EL17" s="194"/>
      <c r="EM17" s="194"/>
      <c r="EN17" s="194"/>
      <c r="EO17" s="194"/>
    </row>
    <row r="18" spans="1:145">
      <c r="A18" s="205"/>
      <c r="B18" s="205"/>
      <c r="C18" s="205"/>
      <c r="D18" s="205"/>
      <c r="E18" s="205"/>
      <c r="F18" s="205"/>
      <c r="G18" s="205"/>
      <c r="H18" s="205"/>
      <c r="I18" s="205"/>
      <c r="J18" s="206">
        <v>15</v>
      </c>
      <c r="K18" s="205"/>
      <c r="L18" s="205"/>
      <c r="M18" s="205"/>
      <c r="N18" s="205"/>
      <c r="O18" s="205"/>
      <c r="P18" s="205"/>
      <c r="Q18" s="205"/>
      <c r="R18" s="205"/>
      <c r="S18" s="205"/>
      <c r="T18" s="205"/>
      <c r="U18" s="205"/>
      <c r="V18" s="205"/>
      <c r="W18" s="205"/>
      <c r="X18" s="205"/>
      <c r="Y18" s="205"/>
      <c r="Z18" s="205"/>
      <c r="AA18" s="205"/>
      <c r="AB18" s="205"/>
      <c r="AC18" s="205"/>
      <c r="AD18" s="207"/>
      <c r="AE18" s="205"/>
      <c r="AF18" s="193"/>
      <c r="AG18" s="194"/>
      <c r="AH18" s="205"/>
      <c r="AI18" s="205"/>
      <c r="AJ18" s="205"/>
      <c r="AK18" s="208"/>
      <c r="AL18" s="208"/>
      <c r="AM18" s="201"/>
      <c r="AN18" s="210"/>
      <c r="AO18" s="205"/>
      <c r="AP18" s="205"/>
      <c r="AQ18" s="194"/>
      <c r="AR18" s="194"/>
      <c r="AS18" s="205"/>
      <c r="AT18" s="205"/>
      <c r="AU18" s="194"/>
      <c r="AV18" s="194"/>
      <c r="AW18" s="194"/>
      <c r="AX18" s="205"/>
      <c r="AY18" s="205"/>
      <c r="AZ18" s="205"/>
      <c r="BA18" s="208"/>
      <c r="BB18" s="196"/>
      <c r="BC18" s="196"/>
      <c r="BD18" s="196" t="s">
        <v>1085</v>
      </c>
      <c r="BE18" s="194"/>
      <c r="BF18" s="194"/>
      <c r="BG18" s="208"/>
      <c r="BH18" s="208"/>
      <c r="BI18" s="195"/>
      <c r="BJ18" s="200"/>
      <c r="BK18" s="194"/>
      <c r="BL18" s="194"/>
      <c r="BM18" s="194"/>
      <c r="BN18" s="194"/>
      <c r="BO18" s="194"/>
      <c r="BP18" s="194"/>
      <c r="BQ18" s="194"/>
      <c r="BR18" s="194"/>
      <c r="BS18" s="194"/>
      <c r="BT18" s="194"/>
      <c r="BU18" s="194"/>
      <c r="BV18" s="194"/>
      <c r="BW18" s="205"/>
      <c r="BX18" s="194"/>
      <c r="BY18" s="194"/>
      <c r="BZ18" s="198"/>
      <c r="CA18" s="208"/>
      <c r="CB18" s="208"/>
      <c r="CC18" s="208"/>
      <c r="CD18" s="196"/>
      <c r="CE18" s="196"/>
      <c r="CF18" s="196"/>
      <c r="CG18" s="208"/>
      <c r="CH18" s="205"/>
      <c r="CI18" s="208"/>
      <c r="CJ18" s="205"/>
      <c r="CK18" s="194"/>
      <c r="CL18" s="194" t="s">
        <v>1086</v>
      </c>
      <c r="CM18" s="194"/>
      <c r="CN18" s="205"/>
      <c r="CO18" s="194"/>
      <c r="CP18" s="194"/>
      <c r="CQ18" s="194"/>
      <c r="CR18" s="194"/>
      <c r="CS18" s="198"/>
      <c r="CT18" s="194"/>
      <c r="CU18" s="205"/>
      <c r="CV18" s="205"/>
      <c r="CW18" s="205"/>
      <c r="CX18" s="196"/>
      <c r="CY18" s="196"/>
      <c r="CZ18" s="194"/>
      <c r="DA18" s="194"/>
      <c r="DB18" s="194"/>
      <c r="DC18" s="208"/>
      <c r="DD18" s="194"/>
      <c r="DE18" s="194"/>
      <c r="DF18" s="194"/>
      <c r="DG18" s="198"/>
      <c r="DH18" s="205"/>
      <c r="DI18" s="208"/>
      <c r="DJ18" s="208"/>
      <c r="DK18" s="194"/>
      <c r="DL18" s="205"/>
      <c r="DM18" s="208"/>
      <c r="DN18" s="196"/>
      <c r="DO18" s="205"/>
      <c r="DP18" s="194"/>
      <c r="DQ18" s="194"/>
      <c r="DR18" s="208"/>
      <c r="DS18" s="194"/>
      <c r="DT18" s="194"/>
      <c r="DU18" s="194"/>
      <c r="DV18" s="194"/>
      <c r="EG18"/>
      <c r="EH18"/>
      <c r="EL18" s="194"/>
      <c r="EM18" s="194"/>
      <c r="EN18" s="194"/>
      <c r="EO18" s="194"/>
    </row>
    <row r="19" spans="1:145">
      <c r="A19" s="205"/>
      <c r="B19" s="205"/>
      <c r="C19" s="205"/>
      <c r="D19" s="205"/>
      <c r="E19" s="205"/>
      <c r="F19" s="205"/>
      <c r="G19" s="205"/>
      <c r="H19" s="205"/>
      <c r="I19" s="205"/>
      <c r="J19" s="206">
        <v>16</v>
      </c>
      <c r="K19" s="205"/>
      <c r="L19" s="205"/>
      <c r="M19" s="205"/>
      <c r="N19" s="205"/>
      <c r="O19" s="205"/>
      <c r="P19" s="205"/>
      <c r="Q19" s="205"/>
      <c r="R19" s="205"/>
      <c r="S19" s="205"/>
      <c r="T19" s="205"/>
      <c r="U19" s="205"/>
      <c r="V19" s="205"/>
      <c r="W19" s="205"/>
      <c r="X19" s="205"/>
      <c r="Y19" s="205"/>
      <c r="Z19" s="205"/>
      <c r="AA19" s="205"/>
      <c r="AB19" s="205"/>
      <c r="AC19" s="205"/>
      <c r="AD19" s="207"/>
      <c r="AE19" s="205"/>
      <c r="AF19" s="193"/>
      <c r="AG19" s="194"/>
      <c r="AH19" s="205"/>
      <c r="AI19" s="205"/>
      <c r="AJ19" s="205"/>
      <c r="AK19" s="208"/>
      <c r="AL19" s="208"/>
      <c r="AM19" s="201"/>
      <c r="AN19" s="210"/>
      <c r="AO19" s="205"/>
      <c r="AP19" s="205"/>
      <c r="AQ19" s="194"/>
      <c r="AR19" s="194"/>
      <c r="AS19" s="205"/>
      <c r="AT19" s="205"/>
      <c r="AU19" s="194"/>
      <c r="AV19" s="194"/>
      <c r="AW19" s="194"/>
      <c r="AX19" s="205"/>
      <c r="AY19" s="205"/>
      <c r="AZ19" s="205"/>
      <c r="BA19" s="208"/>
      <c r="BB19" s="196"/>
      <c r="BC19" s="196"/>
      <c r="BD19" s="196" t="s">
        <v>1087</v>
      </c>
      <c r="BE19" s="194"/>
      <c r="BF19" s="194"/>
      <c r="BG19" s="208"/>
      <c r="BH19" s="208"/>
      <c r="BI19" s="195"/>
      <c r="BJ19" s="200"/>
      <c r="BK19" s="194"/>
      <c r="BL19" s="194"/>
      <c r="BM19" s="194"/>
      <c r="BN19" s="194"/>
      <c r="BO19" s="194"/>
      <c r="BP19" s="194"/>
      <c r="BQ19" s="194"/>
      <c r="BR19" s="194"/>
      <c r="BS19" s="194"/>
      <c r="BT19" s="194"/>
      <c r="BU19" s="194"/>
      <c r="BV19" s="194"/>
      <c r="BW19" s="205"/>
      <c r="BX19" s="194"/>
      <c r="BY19" s="194"/>
      <c r="BZ19" s="198"/>
      <c r="CA19" s="208"/>
      <c r="CB19" s="208"/>
      <c r="CC19" s="208"/>
      <c r="CD19" s="196"/>
      <c r="CE19" s="196"/>
      <c r="CF19" s="196"/>
      <c r="CG19" s="208"/>
      <c r="CH19" s="205"/>
      <c r="CI19" s="208"/>
      <c r="CJ19" s="205"/>
      <c r="CK19" s="194"/>
      <c r="CL19" s="194" t="s">
        <v>344</v>
      </c>
      <c r="CM19" s="194"/>
      <c r="CN19" s="205"/>
      <c r="CO19" s="194"/>
      <c r="CP19" s="194"/>
      <c r="CQ19" s="194"/>
      <c r="CR19" s="194"/>
      <c r="CS19" s="198"/>
      <c r="CT19" s="194"/>
      <c r="CU19" s="205"/>
      <c r="CV19" s="205"/>
      <c r="CW19" s="205"/>
      <c r="CX19" s="196"/>
      <c r="CY19" s="196"/>
      <c r="CZ19" s="194"/>
      <c r="DA19" s="194"/>
      <c r="DB19" s="194"/>
      <c r="DC19" s="208"/>
      <c r="DD19" s="194"/>
      <c r="DE19" s="194"/>
      <c r="DF19" s="194"/>
      <c r="DG19" s="198"/>
      <c r="DH19" s="205"/>
      <c r="DI19" s="208"/>
      <c r="DJ19" s="208"/>
      <c r="DK19" s="194"/>
      <c r="DL19" s="205"/>
      <c r="DM19" s="208"/>
      <c r="DN19" s="196"/>
      <c r="DO19" s="205"/>
      <c r="DP19" s="194"/>
      <c r="DQ19" s="194"/>
      <c r="DR19" s="208"/>
      <c r="DS19" s="194"/>
      <c r="DT19" s="194"/>
      <c r="DU19" s="194"/>
      <c r="DV19" s="194"/>
      <c r="EG19"/>
      <c r="EH19"/>
      <c r="EL19" s="194"/>
      <c r="EM19" s="194"/>
      <c r="EN19" s="194"/>
      <c r="EO19" s="194"/>
    </row>
    <row r="20" spans="1:145">
      <c r="A20" s="205"/>
      <c r="B20" s="205"/>
      <c r="C20" s="205"/>
      <c r="D20" s="205"/>
      <c r="E20" s="205"/>
      <c r="F20" s="205"/>
      <c r="G20" s="205"/>
      <c r="H20" s="205"/>
      <c r="I20" s="205"/>
      <c r="J20" s="206">
        <v>17</v>
      </c>
      <c r="K20" s="205"/>
      <c r="L20" s="205"/>
      <c r="M20" s="205"/>
      <c r="N20" s="205"/>
      <c r="O20" s="205"/>
      <c r="P20" s="205"/>
      <c r="Q20" s="205"/>
      <c r="R20" s="205"/>
      <c r="S20" s="205"/>
      <c r="T20" s="205"/>
      <c r="U20" s="205"/>
      <c r="V20" s="205"/>
      <c r="W20" s="205"/>
      <c r="X20" s="205"/>
      <c r="Y20" s="205"/>
      <c r="Z20" s="205"/>
      <c r="AA20" s="205"/>
      <c r="AB20" s="205"/>
      <c r="AC20" s="205"/>
      <c r="AD20" s="207"/>
      <c r="AE20" s="205"/>
      <c r="AF20" s="193"/>
      <c r="AG20" s="194"/>
      <c r="AH20" s="205"/>
      <c r="AI20" s="205"/>
      <c r="AJ20" s="205"/>
      <c r="AK20" s="208"/>
      <c r="AL20" s="208"/>
      <c r="AM20" s="201"/>
      <c r="AN20" s="210"/>
      <c r="AO20" s="205"/>
      <c r="AP20" s="205"/>
      <c r="AQ20" s="194"/>
      <c r="AR20" s="194"/>
      <c r="AS20" s="205"/>
      <c r="AT20" s="205"/>
      <c r="AU20" s="194"/>
      <c r="AV20" s="194"/>
      <c r="AW20" s="194"/>
      <c r="AX20" s="205"/>
      <c r="AY20" s="205"/>
      <c r="AZ20" s="205"/>
      <c r="BA20" s="208"/>
      <c r="BB20" s="196"/>
      <c r="BC20" s="196"/>
      <c r="BD20" s="196" t="s">
        <v>1088</v>
      </c>
      <c r="BE20" s="194"/>
      <c r="BF20" s="194"/>
      <c r="BG20" s="208"/>
      <c r="BH20" s="208"/>
      <c r="BI20" s="195"/>
      <c r="BJ20" s="200"/>
      <c r="BK20" s="194"/>
      <c r="BL20" s="194"/>
      <c r="BM20" s="194"/>
      <c r="BN20" s="194"/>
      <c r="BO20" s="194"/>
      <c r="BP20" s="194"/>
      <c r="BQ20" s="194"/>
      <c r="BR20" s="194"/>
      <c r="BS20" s="194"/>
      <c r="BT20" s="194"/>
      <c r="BU20" s="194"/>
      <c r="BV20" s="194"/>
      <c r="BW20" s="205"/>
      <c r="BX20" s="194"/>
      <c r="BY20" s="194"/>
      <c r="BZ20" s="198"/>
      <c r="CA20" s="208"/>
      <c r="CB20" s="208"/>
      <c r="CC20" s="208"/>
      <c r="CD20" s="196"/>
      <c r="CE20" s="196"/>
      <c r="CF20" s="196"/>
      <c r="CG20" s="208"/>
      <c r="CH20" s="205"/>
      <c r="CI20" s="208"/>
      <c r="CJ20" s="205"/>
      <c r="CK20" s="194"/>
      <c r="CL20" s="194"/>
      <c r="CM20" s="194"/>
      <c r="CN20" s="205"/>
      <c r="CO20" s="194"/>
      <c r="CP20" s="194"/>
      <c r="CQ20" s="194"/>
      <c r="CR20" s="194"/>
      <c r="CS20" s="198"/>
      <c r="CT20" s="194"/>
      <c r="CU20" s="205"/>
      <c r="CV20" s="205"/>
      <c r="CW20" s="205"/>
      <c r="CX20" s="196"/>
      <c r="CY20" s="196"/>
      <c r="CZ20" s="194"/>
      <c r="DA20" s="194"/>
      <c r="DB20" s="194"/>
      <c r="DC20" s="208"/>
      <c r="DD20" s="194"/>
      <c r="DE20" s="194"/>
      <c r="DF20" s="194"/>
      <c r="DG20" s="198"/>
      <c r="DH20" s="205"/>
      <c r="DI20" s="208"/>
      <c r="DJ20" s="208"/>
      <c r="DK20" s="194"/>
      <c r="DL20" s="205"/>
      <c r="DM20" s="208"/>
      <c r="DN20" s="196"/>
      <c r="DO20" s="205"/>
      <c r="DP20" s="194"/>
      <c r="DQ20" s="194"/>
      <c r="DR20" s="208"/>
      <c r="DS20" s="194"/>
      <c r="DT20" s="194"/>
      <c r="DU20" s="194"/>
      <c r="DV20" s="194"/>
      <c r="EG20"/>
      <c r="EH20"/>
      <c r="EL20" s="194"/>
      <c r="EM20" s="194"/>
      <c r="EN20" s="194"/>
      <c r="EO20" s="194"/>
    </row>
    <row r="21" spans="1:145">
      <c r="A21" s="205"/>
      <c r="B21" s="205"/>
      <c r="C21" s="205"/>
      <c r="D21" s="205"/>
      <c r="E21" s="205"/>
      <c r="F21" s="205"/>
      <c r="G21" s="205"/>
      <c r="H21" s="205"/>
      <c r="I21" s="205"/>
      <c r="J21" s="206">
        <v>18</v>
      </c>
      <c r="K21" s="205"/>
      <c r="L21" s="205"/>
      <c r="M21" s="205"/>
      <c r="N21" s="205"/>
      <c r="O21" s="205"/>
      <c r="P21" s="205"/>
      <c r="Q21" s="205"/>
      <c r="R21" s="205"/>
      <c r="S21" s="205"/>
      <c r="T21" s="205"/>
      <c r="U21" s="205"/>
      <c r="V21" s="205"/>
      <c r="W21" s="205"/>
      <c r="X21" s="205"/>
      <c r="Y21" s="205"/>
      <c r="Z21" s="205"/>
      <c r="AA21" s="205"/>
      <c r="AB21" s="205"/>
      <c r="AC21" s="205"/>
      <c r="AD21" s="207"/>
      <c r="AE21" s="205"/>
      <c r="AF21" s="193"/>
      <c r="AG21" s="194"/>
      <c r="AH21" s="205"/>
      <c r="AI21" s="205"/>
      <c r="AJ21" s="205"/>
      <c r="AK21" s="208"/>
      <c r="AL21" s="208"/>
      <c r="AM21" s="201"/>
      <c r="AN21" s="210"/>
      <c r="AO21" s="205"/>
      <c r="AP21" s="205"/>
      <c r="AQ21" s="194"/>
      <c r="AR21" s="194"/>
      <c r="AS21" s="205"/>
      <c r="AT21" s="205"/>
      <c r="AU21" s="194"/>
      <c r="AV21" s="194"/>
      <c r="AW21" s="194"/>
      <c r="AX21" s="205"/>
      <c r="AY21" s="205"/>
      <c r="AZ21" s="205"/>
      <c r="BA21" s="208"/>
      <c r="BB21" s="196"/>
      <c r="BC21" s="196"/>
      <c r="BD21" s="196" t="s">
        <v>1089</v>
      </c>
      <c r="BE21" s="194"/>
      <c r="BF21" s="194"/>
      <c r="BG21" s="208"/>
      <c r="BH21" s="208"/>
      <c r="BI21" s="195"/>
      <c r="BJ21" s="200"/>
      <c r="BK21" s="194"/>
      <c r="BL21" s="194"/>
      <c r="BM21" s="194"/>
      <c r="BN21" s="194"/>
      <c r="BO21" s="194"/>
      <c r="BP21" s="194"/>
      <c r="BQ21" s="194"/>
      <c r="BR21" s="194"/>
      <c r="BS21" s="194"/>
      <c r="BT21" s="194"/>
      <c r="BU21" s="194"/>
      <c r="BV21" s="194"/>
      <c r="BW21" s="205"/>
      <c r="BX21" s="194"/>
      <c r="BY21" s="194"/>
      <c r="BZ21" s="198"/>
      <c r="CA21" s="208"/>
      <c r="CB21" s="208"/>
      <c r="CC21" s="208"/>
      <c r="CD21" s="196"/>
      <c r="CE21" s="196"/>
      <c r="CF21" s="196"/>
      <c r="CG21" s="208"/>
      <c r="CH21" s="205"/>
      <c r="CI21" s="208"/>
      <c r="CJ21" s="205"/>
      <c r="CK21" s="194"/>
      <c r="CL21" s="194"/>
      <c r="CM21" s="194"/>
      <c r="CN21" s="205"/>
      <c r="CO21" s="194"/>
      <c r="CP21" s="194"/>
      <c r="CQ21" s="194"/>
      <c r="CR21" s="194"/>
      <c r="CS21" s="198"/>
      <c r="CT21" s="194"/>
      <c r="CU21" s="205"/>
      <c r="CV21" s="205"/>
      <c r="CW21" s="205"/>
      <c r="CX21" s="196"/>
      <c r="CY21" s="196"/>
      <c r="CZ21" s="194"/>
      <c r="DA21" s="194"/>
      <c r="DB21" s="194"/>
      <c r="DC21" s="208"/>
      <c r="DD21" s="194"/>
      <c r="DE21" s="194"/>
      <c r="DF21" s="194"/>
      <c r="DG21" s="198"/>
      <c r="DH21" s="205"/>
      <c r="DI21" s="208"/>
      <c r="DJ21" s="208"/>
      <c r="DK21" s="194"/>
      <c r="DL21" s="205"/>
      <c r="DM21" s="208"/>
      <c r="DN21" s="196"/>
      <c r="DO21" s="205"/>
      <c r="DP21" s="194"/>
      <c r="DQ21" s="194"/>
      <c r="DR21" s="208"/>
      <c r="DS21" s="194"/>
      <c r="DT21" s="194"/>
      <c r="DU21" s="194"/>
      <c r="DV21" s="194"/>
      <c r="EG21"/>
      <c r="EH21"/>
      <c r="EL21" s="194"/>
      <c r="EM21" s="194"/>
      <c r="EN21" s="194"/>
      <c r="EO21" s="194"/>
    </row>
    <row r="22" spans="1:145">
      <c r="A22" s="205"/>
      <c r="B22" s="205"/>
      <c r="C22" s="205"/>
      <c r="D22" s="205"/>
      <c r="E22" s="205"/>
      <c r="F22" s="205"/>
      <c r="G22" s="205"/>
      <c r="H22" s="205"/>
      <c r="I22" s="205"/>
      <c r="J22" s="206" t="s">
        <v>1090</v>
      </c>
      <c r="K22" s="205"/>
      <c r="L22" s="205"/>
      <c r="M22" s="205"/>
      <c r="N22" s="205"/>
      <c r="O22" s="205"/>
      <c r="P22" s="205"/>
      <c r="Q22" s="205"/>
      <c r="R22" s="205"/>
      <c r="S22" s="205"/>
      <c r="T22" s="205"/>
      <c r="U22" s="205"/>
      <c r="V22" s="205"/>
      <c r="W22" s="205"/>
      <c r="X22" s="205"/>
      <c r="Y22" s="205"/>
      <c r="Z22" s="205"/>
      <c r="AA22" s="205"/>
      <c r="AB22" s="205"/>
      <c r="AC22" s="205"/>
      <c r="AD22" s="207"/>
      <c r="AE22" s="205"/>
      <c r="AF22" s="193"/>
      <c r="AG22" s="194"/>
      <c r="AH22" s="205"/>
      <c r="AI22" s="205"/>
      <c r="AJ22" s="205"/>
      <c r="AK22" s="208"/>
      <c r="AL22" s="208"/>
      <c r="AM22" s="201"/>
      <c r="AN22" s="210"/>
      <c r="AO22" s="205"/>
      <c r="AP22" s="205"/>
      <c r="AQ22" s="194"/>
      <c r="AR22" s="194"/>
      <c r="AS22" s="205"/>
      <c r="AT22" s="205"/>
      <c r="AU22" s="194"/>
      <c r="AV22" s="194"/>
      <c r="AW22" s="194"/>
      <c r="AX22" s="205"/>
      <c r="AY22" s="205"/>
      <c r="AZ22" s="205"/>
      <c r="BA22" s="208"/>
      <c r="BB22" s="196"/>
      <c r="BC22" s="196"/>
      <c r="BD22" s="196"/>
      <c r="BE22" s="194"/>
      <c r="BF22" s="194"/>
      <c r="BG22" s="208"/>
      <c r="BH22" s="208"/>
      <c r="BI22" s="195"/>
      <c r="BJ22" s="200"/>
      <c r="BK22" s="194"/>
      <c r="BL22" s="194"/>
      <c r="BM22" s="194"/>
      <c r="BN22" s="194"/>
      <c r="BO22" s="194"/>
      <c r="BP22" s="194"/>
      <c r="BQ22" s="194"/>
      <c r="BR22" s="194"/>
      <c r="BS22" s="194"/>
      <c r="BT22" s="194"/>
      <c r="BU22" s="194"/>
      <c r="BV22" s="194"/>
      <c r="BW22" s="205"/>
      <c r="BX22" s="194"/>
      <c r="BY22" s="194"/>
      <c r="BZ22" s="198"/>
      <c r="CA22" s="208"/>
      <c r="CB22" s="208"/>
      <c r="CC22" s="208"/>
      <c r="CD22" s="196"/>
      <c r="CE22" s="196"/>
      <c r="CF22" s="196"/>
      <c r="CG22" s="208"/>
      <c r="CH22" s="205"/>
      <c r="CI22" s="208"/>
      <c r="CJ22" s="205"/>
      <c r="CK22" s="194"/>
      <c r="CL22" s="194"/>
      <c r="CM22" s="194"/>
      <c r="CN22" s="205"/>
      <c r="CO22" s="194"/>
      <c r="CP22" s="194"/>
      <c r="CQ22" s="194"/>
      <c r="CR22" s="194"/>
      <c r="CS22" s="198"/>
      <c r="CT22" s="194"/>
      <c r="CU22" s="205"/>
      <c r="CV22" s="205"/>
      <c r="CW22" s="205"/>
      <c r="CX22" s="196"/>
      <c r="CY22" s="196"/>
      <c r="CZ22" s="194"/>
      <c r="DA22" s="194"/>
      <c r="DB22" s="194"/>
      <c r="DC22" s="208"/>
      <c r="DD22" s="194"/>
      <c r="DE22" s="194"/>
      <c r="DF22" s="194"/>
      <c r="DG22" s="198"/>
      <c r="DH22" s="205"/>
      <c r="DI22" s="208"/>
      <c r="DJ22" s="208"/>
      <c r="DK22" s="194"/>
      <c r="DL22" s="205"/>
      <c r="DM22" s="208"/>
      <c r="DN22" s="196"/>
      <c r="DO22" s="205"/>
      <c r="DP22" s="194"/>
      <c r="DQ22" s="194"/>
      <c r="DR22" s="208"/>
      <c r="DS22" s="194"/>
      <c r="DT22" s="194"/>
      <c r="DU22" s="194"/>
      <c r="DV22" s="194"/>
      <c r="EG22"/>
      <c r="EH22"/>
      <c r="EL22" s="194"/>
      <c r="EM22" s="194"/>
      <c r="EN22" s="194"/>
      <c r="EO22" s="194"/>
    </row>
    <row r="23" spans="1:145">
      <c r="A23" s="205"/>
      <c r="B23" s="205"/>
      <c r="C23" s="205"/>
      <c r="D23" s="205"/>
      <c r="E23" s="205"/>
      <c r="F23" s="205"/>
      <c r="G23" s="205"/>
      <c r="H23" s="205"/>
      <c r="I23" s="205"/>
      <c r="J23" s="206" t="s">
        <v>1091</v>
      </c>
      <c r="K23" s="205"/>
      <c r="L23" s="205"/>
      <c r="M23" s="205"/>
      <c r="N23" s="205"/>
      <c r="O23" s="205"/>
      <c r="P23" s="205"/>
      <c r="Q23" s="205"/>
      <c r="R23" s="205"/>
      <c r="S23" s="205"/>
      <c r="T23" s="205"/>
      <c r="U23" s="205"/>
      <c r="V23" s="205"/>
      <c r="W23" s="205"/>
      <c r="X23" s="205"/>
      <c r="Y23" s="205"/>
      <c r="Z23" s="205"/>
      <c r="AA23" s="205"/>
      <c r="AB23" s="205"/>
      <c r="AC23" s="205"/>
      <c r="AD23" s="207"/>
      <c r="AE23" s="205"/>
      <c r="AF23" s="193"/>
      <c r="AG23" s="194"/>
      <c r="AH23" s="205"/>
      <c r="AI23" s="205"/>
      <c r="AJ23" s="205"/>
      <c r="AK23" s="208"/>
      <c r="AL23" s="208"/>
      <c r="AM23" s="201"/>
      <c r="AN23" s="210"/>
      <c r="AO23" s="205"/>
      <c r="AP23" s="205"/>
      <c r="AQ23" s="194"/>
      <c r="AR23" s="194"/>
      <c r="AS23" s="205"/>
      <c r="AT23" s="205"/>
      <c r="AU23" s="194"/>
      <c r="AV23" s="194"/>
      <c r="AW23" s="194"/>
      <c r="AX23" s="205"/>
      <c r="AY23" s="205"/>
      <c r="AZ23" s="205"/>
      <c r="BA23" s="208"/>
      <c r="BB23" s="196"/>
      <c r="BC23" s="196"/>
      <c r="BD23" s="196"/>
      <c r="BE23" s="194"/>
      <c r="BF23" s="194"/>
      <c r="BG23" s="208"/>
      <c r="BH23" s="208"/>
      <c r="BI23" s="195"/>
      <c r="BJ23" s="200"/>
      <c r="BK23" s="194"/>
      <c r="BL23" s="194"/>
      <c r="BM23" s="194"/>
      <c r="BN23" s="194"/>
      <c r="BO23" s="194"/>
      <c r="BP23" s="194"/>
      <c r="BQ23" s="194"/>
      <c r="BR23" s="194"/>
      <c r="BS23" s="194"/>
      <c r="BT23" s="194"/>
      <c r="BU23" s="194"/>
      <c r="BV23" s="194"/>
      <c r="BW23" s="205"/>
      <c r="BX23" s="194"/>
      <c r="BY23" s="194"/>
      <c r="BZ23" s="198"/>
      <c r="CA23" s="208"/>
      <c r="CB23" s="208"/>
      <c r="CC23" s="208"/>
      <c r="CD23" s="196"/>
      <c r="CE23" s="196"/>
      <c r="CF23" s="196"/>
      <c r="CG23" s="208"/>
      <c r="CH23" s="205"/>
      <c r="CI23" s="208"/>
      <c r="CJ23" s="205"/>
      <c r="CK23" s="194"/>
      <c r="CL23" s="194"/>
      <c r="CM23" s="194"/>
      <c r="CN23" s="205"/>
      <c r="CO23" s="194"/>
      <c r="CP23" s="194"/>
      <c r="CQ23" s="194"/>
      <c r="CR23" s="194"/>
      <c r="CS23" s="198"/>
      <c r="CT23" s="194"/>
      <c r="CU23" s="205"/>
      <c r="CV23" s="205"/>
      <c r="CW23" s="205"/>
      <c r="CX23" s="196"/>
      <c r="CY23" s="196"/>
      <c r="CZ23" s="194"/>
      <c r="DA23" s="194"/>
      <c r="DB23" s="194"/>
      <c r="DC23" s="208"/>
      <c r="DD23" s="194"/>
      <c r="DE23" s="194"/>
      <c r="DF23" s="194"/>
      <c r="DG23" s="198"/>
      <c r="DH23" s="205"/>
      <c r="DI23" s="208"/>
      <c r="DJ23" s="208"/>
      <c r="DK23" s="194"/>
      <c r="DL23" s="205"/>
      <c r="DM23" s="208"/>
      <c r="DN23" s="196"/>
      <c r="DO23" s="205"/>
      <c r="DP23" s="194"/>
      <c r="DQ23" s="194"/>
      <c r="DR23" s="208"/>
      <c r="DS23" s="194"/>
      <c r="DT23" s="194"/>
      <c r="DU23" s="194"/>
      <c r="DV23" s="194"/>
      <c r="EG23"/>
      <c r="EH23"/>
      <c r="EL23" s="194"/>
      <c r="EM23" s="194"/>
      <c r="EN23" s="194"/>
      <c r="EO23" s="194"/>
    </row>
    <row r="24" spans="1:145">
      <c r="A24" s="205"/>
      <c r="B24" s="205"/>
      <c r="C24" s="205"/>
      <c r="D24" s="205"/>
      <c r="E24" s="205"/>
      <c r="F24" s="205"/>
      <c r="G24" s="205"/>
      <c r="H24" s="205"/>
      <c r="I24" s="205"/>
      <c r="J24" s="206">
        <v>19</v>
      </c>
      <c r="K24" s="205"/>
      <c r="L24" s="205"/>
      <c r="M24" s="205"/>
      <c r="N24" s="205"/>
      <c r="O24" s="205"/>
      <c r="P24" s="205"/>
      <c r="Q24" s="205"/>
      <c r="R24" s="205"/>
      <c r="S24" s="205"/>
      <c r="T24" s="205"/>
      <c r="U24" s="205"/>
      <c r="V24" s="205"/>
      <c r="W24" s="205"/>
      <c r="X24" s="205"/>
      <c r="Y24" s="205"/>
      <c r="Z24" s="205"/>
      <c r="AA24" s="205"/>
      <c r="AB24" s="205"/>
      <c r="AC24" s="205"/>
      <c r="AD24" s="207"/>
      <c r="AE24" s="205"/>
      <c r="AF24" s="193"/>
      <c r="AG24" s="194"/>
      <c r="AH24" s="205"/>
      <c r="AI24" s="205"/>
      <c r="AJ24" s="205"/>
      <c r="AK24" s="208"/>
      <c r="AL24" s="208"/>
      <c r="AM24" s="201"/>
      <c r="AN24" s="210"/>
      <c r="AO24" s="205"/>
      <c r="AP24" s="205"/>
      <c r="AQ24" s="194"/>
      <c r="AR24" s="194"/>
      <c r="AS24" s="205"/>
      <c r="AT24" s="205"/>
      <c r="AU24" s="194"/>
      <c r="AV24" s="194"/>
      <c r="AW24" s="194"/>
      <c r="AX24" s="205"/>
      <c r="AY24" s="205"/>
      <c r="AZ24" s="205"/>
      <c r="BA24" s="208"/>
      <c r="BB24" s="196"/>
      <c r="BC24" s="196"/>
      <c r="BD24" s="196"/>
      <c r="BE24" s="194"/>
      <c r="BF24" s="194"/>
      <c r="BG24" s="208"/>
      <c r="BH24" s="208"/>
      <c r="BI24" s="195"/>
      <c r="BJ24" s="200"/>
      <c r="BK24" s="194"/>
      <c r="BL24" s="194"/>
      <c r="BM24" s="194"/>
      <c r="BN24" s="194"/>
      <c r="BO24" s="194"/>
      <c r="BP24" s="194"/>
      <c r="BQ24" s="194"/>
      <c r="BR24" s="194"/>
      <c r="BS24" s="194"/>
      <c r="BT24" s="194"/>
      <c r="BU24" s="194"/>
      <c r="BV24" s="194"/>
      <c r="BW24" s="205"/>
      <c r="BX24" s="194"/>
      <c r="BY24" s="194"/>
      <c r="BZ24" s="198"/>
      <c r="CA24" s="208"/>
      <c r="CB24" s="208"/>
      <c r="CC24" s="208"/>
      <c r="CD24" s="196"/>
      <c r="CE24" s="196"/>
      <c r="CF24" s="196"/>
      <c r="CG24" s="208"/>
      <c r="CH24" s="205"/>
      <c r="CI24" s="208"/>
      <c r="CJ24" s="205"/>
      <c r="CK24" s="194"/>
      <c r="CL24" s="194"/>
      <c r="CM24" s="194"/>
      <c r="CN24" s="205"/>
      <c r="CO24" s="194"/>
      <c r="CP24" s="194"/>
      <c r="CQ24" s="194"/>
      <c r="CR24" s="194"/>
      <c r="CS24" s="198"/>
      <c r="CT24" s="194"/>
      <c r="CU24" s="205"/>
      <c r="CV24" s="205"/>
      <c r="CW24" s="205"/>
      <c r="CX24" s="196"/>
      <c r="CY24" s="196"/>
      <c r="CZ24" s="194"/>
      <c r="DA24" s="194"/>
      <c r="DB24" s="194"/>
      <c r="DC24" s="208"/>
      <c r="DD24" s="194"/>
      <c r="DE24" s="194"/>
      <c r="DF24" s="194"/>
      <c r="DG24" s="198"/>
      <c r="DH24" s="205"/>
      <c r="DI24" s="208"/>
      <c r="DJ24" s="208"/>
      <c r="DK24" s="194"/>
      <c r="DL24" s="205"/>
      <c r="DM24" s="208"/>
      <c r="DN24" s="196"/>
      <c r="DO24" s="205"/>
      <c r="DP24" s="194"/>
      <c r="DQ24" s="194"/>
      <c r="DR24" s="208"/>
      <c r="DS24" s="194"/>
      <c r="DT24" s="194"/>
      <c r="DU24" s="194"/>
      <c r="DV24" s="194"/>
      <c r="EG24"/>
      <c r="EH24"/>
      <c r="EL24" s="194"/>
      <c r="EM24" s="194"/>
      <c r="EN24" s="194"/>
      <c r="EO24" s="194"/>
    </row>
    <row r="25" spans="1:145">
      <c r="A25" s="205"/>
      <c r="B25" s="205"/>
      <c r="C25" s="205"/>
      <c r="D25" s="205"/>
      <c r="E25" s="205"/>
      <c r="F25" s="205"/>
      <c r="G25" s="205"/>
      <c r="H25" s="205"/>
      <c r="I25" s="205"/>
      <c r="J25" s="206">
        <v>20</v>
      </c>
      <c r="K25" s="205"/>
      <c r="L25" s="205"/>
      <c r="M25" s="205"/>
      <c r="N25" s="205"/>
      <c r="O25" s="205"/>
      <c r="P25" s="205"/>
      <c r="Q25" s="205"/>
      <c r="R25" s="205"/>
      <c r="S25" s="205"/>
      <c r="T25" s="205"/>
      <c r="U25" s="205"/>
      <c r="V25" s="205"/>
      <c r="W25" s="205"/>
      <c r="X25" s="205"/>
      <c r="Y25" s="205"/>
      <c r="Z25" s="205"/>
      <c r="AA25" s="205"/>
      <c r="AB25" s="205"/>
      <c r="AC25" s="205"/>
      <c r="AD25" s="207"/>
      <c r="AE25" s="205"/>
      <c r="AF25" s="193"/>
      <c r="AG25" s="194"/>
      <c r="AH25" s="205"/>
      <c r="AI25" s="205"/>
      <c r="AJ25" s="205"/>
      <c r="AK25" s="208"/>
      <c r="AL25" s="208"/>
      <c r="AM25" s="201"/>
      <c r="AN25" s="210"/>
      <c r="AO25" s="205"/>
      <c r="AP25" s="205"/>
      <c r="AQ25" s="194"/>
      <c r="AR25" s="194"/>
      <c r="AS25" s="205"/>
      <c r="AT25" s="205"/>
      <c r="AU25" s="194"/>
      <c r="AV25" s="194"/>
      <c r="AW25" s="194"/>
      <c r="AX25" s="205"/>
      <c r="AY25" s="205"/>
      <c r="AZ25" s="205"/>
      <c r="BA25" s="208"/>
      <c r="BB25" s="196"/>
      <c r="BC25" s="196"/>
      <c r="BD25" s="196"/>
      <c r="BE25" s="194"/>
      <c r="BF25" s="194"/>
      <c r="BG25" s="208"/>
      <c r="BH25" s="208"/>
      <c r="BI25" s="195"/>
      <c r="BJ25" s="200"/>
      <c r="BK25" s="194"/>
      <c r="BL25" s="194"/>
      <c r="BM25" s="194"/>
      <c r="BN25" s="194"/>
      <c r="BO25" s="194"/>
      <c r="BP25" s="194"/>
      <c r="BQ25" s="194"/>
      <c r="BR25" s="194"/>
      <c r="BS25" s="194"/>
      <c r="BT25" s="194"/>
      <c r="BU25" s="194"/>
      <c r="BV25" s="194"/>
      <c r="BW25" s="205"/>
      <c r="BX25" s="194"/>
      <c r="BY25" s="194"/>
      <c r="BZ25" s="198"/>
      <c r="CA25" s="208"/>
      <c r="CB25" s="208"/>
      <c r="CC25" s="208"/>
      <c r="CD25" s="196"/>
      <c r="CE25" s="196"/>
      <c r="CF25" s="196"/>
      <c r="CG25" s="208"/>
      <c r="CH25" s="205"/>
      <c r="CI25" s="208"/>
      <c r="CJ25" s="205"/>
      <c r="CK25" s="194"/>
      <c r="CL25" s="194"/>
      <c r="CM25" s="194"/>
      <c r="CN25" s="205"/>
      <c r="CO25" s="194"/>
      <c r="CP25" s="194"/>
      <c r="CQ25" s="194"/>
      <c r="CR25" s="194"/>
      <c r="CS25" s="198"/>
      <c r="CT25" s="194"/>
      <c r="CU25" s="205"/>
      <c r="CV25" s="205"/>
      <c r="CW25" s="205"/>
      <c r="CX25" s="196"/>
      <c r="CY25" s="196"/>
      <c r="CZ25" s="194"/>
      <c r="DA25" s="194"/>
      <c r="DB25" s="194"/>
      <c r="DC25" s="208"/>
      <c r="DD25" s="194"/>
      <c r="DE25" s="194"/>
      <c r="DF25" s="194"/>
      <c r="DG25" s="198"/>
      <c r="DH25" s="205"/>
      <c r="DI25" s="208"/>
      <c r="DJ25" s="208"/>
      <c r="DK25" s="194"/>
      <c r="DL25" s="205"/>
      <c r="DM25" s="208"/>
      <c r="DN25" s="196"/>
      <c r="DO25" s="205"/>
      <c r="DP25" s="194"/>
      <c r="DQ25" s="194"/>
      <c r="DR25" s="208"/>
      <c r="DS25" s="194"/>
      <c r="DT25" s="194"/>
      <c r="DU25" s="194"/>
      <c r="DV25" s="194"/>
      <c r="EG25"/>
      <c r="EH25"/>
      <c r="EL25" s="194"/>
      <c r="EM25" s="194"/>
      <c r="EN25" s="194"/>
      <c r="EO25" s="194"/>
    </row>
    <row r="26" spans="1:145">
      <c r="A26" s="205"/>
      <c r="B26" s="205"/>
      <c r="C26" s="205"/>
      <c r="D26" s="205"/>
      <c r="E26" s="205"/>
      <c r="F26" s="205"/>
      <c r="G26" s="205"/>
      <c r="H26" s="205"/>
      <c r="I26" s="205"/>
      <c r="J26" s="206">
        <v>21</v>
      </c>
      <c r="K26" s="205"/>
      <c r="L26" s="205"/>
      <c r="M26" s="205"/>
      <c r="N26" s="205"/>
      <c r="O26" s="205"/>
      <c r="P26" s="205"/>
      <c r="Q26" s="205"/>
      <c r="R26" s="205"/>
      <c r="S26" s="205"/>
      <c r="T26" s="205"/>
      <c r="U26" s="205"/>
      <c r="V26" s="205"/>
      <c r="W26" s="205"/>
      <c r="X26" s="205"/>
      <c r="Y26" s="205"/>
      <c r="Z26" s="205"/>
      <c r="AA26" s="205"/>
      <c r="AB26" s="205"/>
      <c r="AC26" s="205"/>
      <c r="AD26" s="207"/>
      <c r="AE26" s="205"/>
      <c r="AF26" s="193"/>
      <c r="AG26" s="194"/>
      <c r="AH26" s="205"/>
      <c r="AI26" s="205"/>
      <c r="AJ26" s="205"/>
      <c r="AK26" s="208"/>
      <c r="AL26" s="208"/>
      <c r="AM26" s="201"/>
      <c r="AN26" s="210"/>
      <c r="AO26" s="205"/>
      <c r="AP26" s="205"/>
      <c r="AQ26" s="194"/>
      <c r="AR26" s="194"/>
      <c r="AS26" s="205"/>
      <c r="AT26" s="205"/>
      <c r="AU26" s="194"/>
      <c r="AV26" s="194"/>
      <c r="AW26" s="194"/>
      <c r="AX26" s="205"/>
      <c r="AY26" s="205"/>
      <c r="AZ26" s="205"/>
      <c r="BA26" s="208"/>
      <c r="BB26" s="196"/>
      <c r="BC26" s="196"/>
      <c r="BD26" s="196"/>
      <c r="BE26" s="194"/>
      <c r="BF26" s="194"/>
      <c r="BG26" s="208"/>
      <c r="BH26" s="208"/>
      <c r="BI26" s="195"/>
      <c r="BJ26" s="200"/>
      <c r="BK26" s="194"/>
      <c r="BL26" s="194"/>
      <c r="BM26" s="194"/>
      <c r="BN26" s="194"/>
      <c r="BO26" s="194"/>
      <c r="BP26" s="194"/>
      <c r="BQ26" s="194"/>
      <c r="BR26" s="194"/>
      <c r="BS26" s="194"/>
      <c r="BT26" s="194"/>
      <c r="BU26" s="194"/>
      <c r="BV26" s="194"/>
      <c r="BW26" s="205"/>
      <c r="BX26" s="194"/>
      <c r="BY26" s="194"/>
      <c r="BZ26" s="198"/>
      <c r="CA26" s="208"/>
      <c r="CB26" s="208"/>
      <c r="CC26" s="208"/>
      <c r="CD26" s="196"/>
      <c r="CE26" s="196"/>
      <c r="CF26" s="196"/>
      <c r="CG26" s="208"/>
      <c r="CH26" s="205"/>
      <c r="CI26" s="208"/>
      <c r="CJ26" s="205"/>
      <c r="CK26" s="194"/>
      <c r="CL26" s="194"/>
      <c r="CM26" s="194"/>
      <c r="CN26" s="205"/>
      <c r="CO26" s="194"/>
      <c r="CP26" s="194"/>
      <c r="CQ26" s="194"/>
      <c r="CR26" s="194"/>
      <c r="CS26" s="198"/>
      <c r="CT26" s="194"/>
      <c r="CU26" s="205"/>
      <c r="CV26" s="205"/>
      <c r="CW26" s="205"/>
      <c r="CX26" s="196"/>
      <c r="CY26" s="196"/>
      <c r="CZ26" s="194"/>
      <c r="DA26" s="194"/>
      <c r="DB26" s="194"/>
      <c r="DC26" s="208"/>
      <c r="DD26" s="194"/>
      <c r="DE26" s="194"/>
      <c r="DF26" s="194"/>
      <c r="DG26" s="198"/>
      <c r="DH26" s="205"/>
      <c r="DI26" s="208"/>
      <c r="DJ26" s="208"/>
      <c r="DK26" s="194"/>
      <c r="DL26" s="205"/>
      <c r="DM26" s="208"/>
      <c r="DN26" s="196"/>
      <c r="DO26" s="205"/>
      <c r="DP26" s="194"/>
      <c r="DQ26" s="194"/>
      <c r="DR26" s="208"/>
      <c r="DS26" s="194"/>
      <c r="DT26" s="194"/>
      <c r="DU26" s="194"/>
      <c r="DV26" s="194"/>
      <c r="EG26"/>
      <c r="EH26"/>
      <c r="EL26" s="194"/>
      <c r="EM26" s="194"/>
      <c r="EN26" s="194"/>
      <c r="EO26" s="194"/>
    </row>
    <row r="27" spans="1:145">
      <c r="A27" s="205"/>
      <c r="B27" s="205"/>
      <c r="C27" s="205"/>
      <c r="D27" s="205"/>
      <c r="E27" s="205"/>
      <c r="F27" s="205"/>
      <c r="G27" s="205"/>
      <c r="H27" s="205"/>
      <c r="I27" s="205"/>
      <c r="J27" s="206" t="s">
        <v>1092</v>
      </c>
      <c r="K27" s="205"/>
      <c r="L27" s="205"/>
      <c r="M27" s="205"/>
      <c r="N27" s="205"/>
      <c r="O27" s="205"/>
      <c r="P27" s="205"/>
      <c r="Q27" s="205"/>
      <c r="R27" s="205"/>
      <c r="S27" s="205"/>
      <c r="T27" s="205"/>
      <c r="U27" s="205"/>
      <c r="V27" s="205"/>
      <c r="W27" s="205"/>
      <c r="X27" s="205"/>
      <c r="Y27" s="205"/>
      <c r="Z27" s="205"/>
      <c r="AA27" s="205"/>
      <c r="AB27" s="205"/>
      <c r="AC27" s="205"/>
      <c r="AD27" s="207"/>
      <c r="AE27" s="205"/>
      <c r="AF27" s="193"/>
      <c r="AG27" s="194"/>
      <c r="AH27" s="205"/>
      <c r="AI27" s="205"/>
      <c r="AJ27" s="205"/>
      <c r="AK27" s="208"/>
      <c r="AL27" s="208"/>
      <c r="AM27" s="201"/>
      <c r="AN27" s="210"/>
      <c r="AO27" s="205"/>
      <c r="AP27" s="205"/>
      <c r="AQ27" s="194"/>
      <c r="AR27" s="194"/>
      <c r="AS27" s="205"/>
      <c r="AT27" s="205"/>
      <c r="AU27" s="194"/>
      <c r="AV27" s="194"/>
      <c r="AW27" s="194"/>
      <c r="AX27" s="205"/>
      <c r="AY27" s="205"/>
      <c r="AZ27" s="205"/>
      <c r="BA27" s="208"/>
      <c r="BB27" s="196"/>
      <c r="BC27" s="196"/>
      <c r="BD27" s="196"/>
      <c r="BE27" s="194"/>
      <c r="BF27" s="194"/>
      <c r="BG27" s="208"/>
      <c r="BH27" s="208"/>
      <c r="BI27" s="195"/>
      <c r="BJ27" s="200"/>
      <c r="BK27" s="194"/>
      <c r="BL27" s="194"/>
      <c r="BM27" s="194"/>
      <c r="BN27" s="194"/>
      <c r="BO27" s="194"/>
      <c r="BP27" s="194"/>
      <c r="BQ27" s="194"/>
      <c r="BR27" s="194"/>
      <c r="BS27" s="194"/>
      <c r="BT27" s="194"/>
      <c r="BU27" s="194"/>
      <c r="BV27" s="194"/>
      <c r="BW27" s="205"/>
      <c r="BX27" s="194"/>
      <c r="BY27" s="194"/>
      <c r="BZ27" s="198"/>
      <c r="CA27" s="208"/>
      <c r="CB27" s="208"/>
      <c r="CC27" s="208"/>
      <c r="CD27" s="196"/>
      <c r="CE27" s="196"/>
      <c r="CF27" s="196"/>
      <c r="CG27" s="208"/>
      <c r="CH27" s="205"/>
      <c r="CI27" s="208"/>
      <c r="CJ27" s="205"/>
      <c r="CK27" s="194"/>
      <c r="CL27" s="194"/>
      <c r="CM27" s="194"/>
      <c r="CN27" s="205"/>
      <c r="CO27" s="194"/>
      <c r="CP27" s="194"/>
      <c r="CQ27" s="194"/>
      <c r="CR27" s="194"/>
      <c r="CS27" s="198"/>
      <c r="CT27" s="194"/>
      <c r="CU27" s="205"/>
      <c r="CV27" s="205"/>
      <c r="CW27" s="205"/>
      <c r="CX27" s="196"/>
      <c r="CY27" s="196"/>
      <c r="CZ27" s="194"/>
      <c r="DA27" s="194"/>
      <c r="DB27" s="194"/>
      <c r="DC27" s="208"/>
      <c r="DD27" s="194"/>
      <c r="DE27" s="194"/>
      <c r="DF27" s="194"/>
      <c r="DG27" s="198"/>
      <c r="DH27" s="205"/>
      <c r="DI27" s="208"/>
      <c r="DJ27" s="208"/>
      <c r="DK27" s="194"/>
      <c r="DL27" s="205"/>
      <c r="DM27" s="208"/>
      <c r="DN27" s="196"/>
      <c r="DO27" s="205"/>
      <c r="DP27" s="194"/>
      <c r="DQ27" s="194"/>
      <c r="DR27" s="208"/>
      <c r="DS27" s="194"/>
      <c r="DT27" s="194"/>
      <c r="DU27" s="194"/>
      <c r="DV27" s="194"/>
      <c r="EG27"/>
      <c r="EH27"/>
      <c r="EL27" s="194"/>
      <c r="EM27" s="194"/>
      <c r="EN27" s="194"/>
      <c r="EO27" s="194"/>
    </row>
    <row r="28" spans="1:145">
      <c r="A28" s="205"/>
      <c r="B28" s="205"/>
      <c r="C28" s="205"/>
      <c r="D28" s="205"/>
      <c r="E28" s="205"/>
      <c r="F28" s="205"/>
      <c r="G28" s="205"/>
      <c r="H28" s="205"/>
      <c r="I28" s="205"/>
      <c r="J28" s="206" t="s">
        <v>1093</v>
      </c>
      <c r="K28" s="205"/>
      <c r="L28" s="205"/>
      <c r="M28" s="205"/>
      <c r="N28" s="205"/>
      <c r="O28" s="205"/>
      <c r="P28" s="205"/>
      <c r="Q28" s="205"/>
      <c r="R28" s="205"/>
      <c r="S28" s="205"/>
      <c r="T28" s="205"/>
      <c r="U28" s="205"/>
      <c r="V28" s="205"/>
      <c r="W28" s="205"/>
      <c r="X28" s="205"/>
      <c r="Y28" s="205"/>
      <c r="Z28" s="205"/>
      <c r="AA28" s="205"/>
      <c r="AB28" s="205"/>
      <c r="AC28" s="205"/>
      <c r="AD28" s="207"/>
      <c r="AE28" s="205"/>
      <c r="AF28" s="193"/>
      <c r="AG28" s="194"/>
      <c r="AH28" s="205"/>
      <c r="AI28" s="205"/>
      <c r="AJ28" s="205"/>
      <c r="AK28" s="208"/>
      <c r="AL28" s="208"/>
      <c r="AM28" s="201"/>
      <c r="AN28" s="210"/>
      <c r="AO28" s="205"/>
      <c r="AP28" s="205"/>
      <c r="AQ28" s="194"/>
      <c r="AR28" s="194"/>
      <c r="AS28" s="205"/>
      <c r="AT28" s="205"/>
      <c r="AU28" s="194"/>
      <c r="AV28" s="194"/>
      <c r="AW28" s="194"/>
      <c r="AX28" s="205"/>
      <c r="AY28" s="205"/>
      <c r="AZ28" s="205"/>
      <c r="BA28" s="208"/>
      <c r="BB28" s="196"/>
      <c r="BC28" s="196"/>
      <c r="BD28" s="196"/>
      <c r="BE28" s="194"/>
      <c r="BF28" s="194"/>
      <c r="BG28" s="208"/>
      <c r="BH28" s="208"/>
      <c r="BI28" s="195"/>
      <c r="BJ28" s="200"/>
      <c r="BK28" s="194"/>
      <c r="BL28" s="194"/>
      <c r="BM28" s="194"/>
      <c r="BN28" s="194"/>
      <c r="BO28" s="194"/>
      <c r="BP28" s="194"/>
      <c r="BQ28" s="194"/>
      <c r="BR28" s="194"/>
      <c r="BS28" s="194"/>
      <c r="BT28" s="194"/>
      <c r="BU28" s="194"/>
      <c r="BV28" s="194"/>
      <c r="BW28" s="205"/>
      <c r="BX28" s="194"/>
      <c r="BY28" s="194"/>
      <c r="BZ28" s="198"/>
      <c r="CA28" s="208"/>
      <c r="CB28" s="208"/>
      <c r="CC28" s="208"/>
      <c r="CD28" s="196"/>
      <c r="CE28" s="196"/>
      <c r="CF28" s="196"/>
      <c r="CG28" s="208"/>
      <c r="CH28" s="205"/>
      <c r="CI28" s="208"/>
      <c r="CJ28" s="205"/>
      <c r="CK28" s="194"/>
      <c r="CL28" s="194"/>
      <c r="CM28" s="194"/>
      <c r="CN28" s="205"/>
      <c r="CO28" s="194"/>
      <c r="CP28" s="194"/>
      <c r="CQ28" s="194"/>
      <c r="CR28" s="194"/>
      <c r="CS28" s="198"/>
      <c r="CT28" s="194"/>
      <c r="CU28" s="205"/>
      <c r="CV28" s="205"/>
      <c r="CW28" s="205"/>
      <c r="CX28" s="196"/>
      <c r="CY28" s="196"/>
      <c r="CZ28" s="194"/>
      <c r="DA28" s="194"/>
      <c r="DB28" s="194"/>
      <c r="DC28" s="208"/>
      <c r="DD28" s="194"/>
      <c r="DE28" s="194"/>
      <c r="DF28" s="194"/>
      <c r="DG28" s="198"/>
      <c r="DH28" s="205"/>
      <c r="DI28" s="208"/>
      <c r="DJ28" s="208"/>
      <c r="DK28" s="194"/>
      <c r="DL28" s="205"/>
      <c r="DM28" s="208"/>
      <c r="DN28" s="196"/>
      <c r="DO28" s="205"/>
      <c r="DP28" s="194"/>
      <c r="DQ28" s="194"/>
      <c r="DR28" s="208"/>
      <c r="DS28" s="194"/>
      <c r="DT28" s="194"/>
      <c r="DU28" s="194"/>
      <c r="DV28" s="194"/>
      <c r="EG28"/>
      <c r="EH28"/>
      <c r="EL28" s="194"/>
      <c r="EM28" s="194"/>
      <c r="EN28" s="194"/>
      <c r="EO28" s="194"/>
    </row>
    <row r="29" spans="1:145">
      <c r="A29" s="205"/>
      <c r="B29" s="205"/>
      <c r="C29" s="205"/>
      <c r="D29" s="205"/>
      <c r="E29" s="205"/>
      <c r="F29" s="205"/>
      <c r="G29" s="205"/>
      <c r="H29" s="205"/>
      <c r="I29" s="205"/>
      <c r="J29" s="206" t="s">
        <v>1094</v>
      </c>
      <c r="K29" s="205"/>
      <c r="L29" s="205"/>
      <c r="M29" s="205"/>
      <c r="N29" s="205"/>
      <c r="O29" s="205"/>
      <c r="P29" s="205"/>
      <c r="Q29" s="205"/>
      <c r="R29" s="205"/>
      <c r="S29" s="205"/>
      <c r="T29" s="205"/>
      <c r="U29" s="205"/>
      <c r="V29" s="205"/>
      <c r="W29" s="205"/>
      <c r="X29" s="205"/>
      <c r="Y29" s="205"/>
      <c r="Z29" s="205"/>
      <c r="AA29" s="205"/>
      <c r="AB29" s="205"/>
      <c r="AC29" s="205"/>
      <c r="AD29" s="207"/>
      <c r="AE29" s="205"/>
      <c r="AF29" s="193"/>
      <c r="AG29" s="194"/>
      <c r="AH29" s="205"/>
      <c r="AI29" s="205"/>
      <c r="AJ29" s="205"/>
      <c r="AK29" s="208"/>
      <c r="AL29" s="208"/>
      <c r="AM29" s="201"/>
      <c r="AN29" s="210"/>
      <c r="AO29" s="205"/>
      <c r="AP29" s="205"/>
      <c r="AQ29" s="194"/>
      <c r="AR29" s="194"/>
      <c r="AS29" s="205"/>
      <c r="AT29" s="205"/>
      <c r="AU29" s="194"/>
      <c r="AV29" s="194"/>
      <c r="AW29" s="194"/>
      <c r="AX29" s="205"/>
      <c r="AY29" s="205"/>
      <c r="AZ29" s="205"/>
      <c r="BA29" s="208"/>
      <c r="BB29" s="196"/>
      <c r="BC29" s="196"/>
      <c r="BD29" s="196"/>
      <c r="BE29" s="194"/>
      <c r="BF29" s="194"/>
      <c r="BG29" s="208"/>
      <c r="BH29" s="208"/>
      <c r="BI29" s="195"/>
      <c r="BJ29" s="200"/>
      <c r="BK29" s="194"/>
      <c r="BL29" s="194"/>
      <c r="BM29" s="194"/>
      <c r="BN29" s="194"/>
      <c r="BO29" s="194"/>
      <c r="BP29" s="194"/>
      <c r="BQ29" s="194"/>
      <c r="BR29" s="194"/>
      <c r="BS29" s="194"/>
      <c r="BT29" s="194"/>
      <c r="BU29" s="194"/>
      <c r="BV29" s="194"/>
      <c r="BW29" s="205"/>
      <c r="BX29" s="194"/>
      <c r="BY29" s="194"/>
      <c r="BZ29" s="198"/>
      <c r="CA29" s="208"/>
      <c r="CB29" s="208"/>
      <c r="CC29" s="208"/>
      <c r="CD29" s="196"/>
      <c r="CE29" s="194"/>
      <c r="CF29" s="194"/>
      <c r="CG29" s="208"/>
      <c r="CH29" s="205"/>
      <c r="CI29" s="208"/>
      <c r="CJ29" s="205"/>
      <c r="CK29" s="194"/>
      <c r="CL29" s="194"/>
      <c r="CM29" s="194"/>
      <c r="CN29" s="205"/>
      <c r="CO29" s="194"/>
      <c r="CP29" s="194"/>
      <c r="CQ29" s="194"/>
      <c r="CR29" s="194"/>
      <c r="CS29" s="198"/>
      <c r="CT29" s="194"/>
      <c r="CU29" s="205"/>
      <c r="CV29" s="205"/>
      <c r="CW29" s="205"/>
      <c r="CX29" s="196"/>
      <c r="CY29" s="196"/>
      <c r="CZ29" s="194"/>
      <c r="DA29" s="194"/>
      <c r="DB29" s="194"/>
      <c r="DC29" s="208"/>
      <c r="DD29" s="194"/>
      <c r="DE29" s="194"/>
      <c r="DF29" s="194"/>
      <c r="DG29" s="198"/>
      <c r="DH29" s="205"/>
      <c r="DI29" s="208"/>
      <c r="DJ29" s="208"/>
      <c r="DK29" s="194"/>
      <c r="DL29" s="205"/>
      <c r="DM29" s="208"/>
      <c r="DN29" s="196"/>
      <c r="DO29" s="205"/>
      <c r="DP29" s="194"/>
      <c r="DQ29" s="194"/>
      <c r="DR29" s="208"/>
      <c r="DS29" s="194"/>
      <c r="DT29" s="194"/>
      <c r="DU29" s="194"/>
      <c r="DV29" s="194"/>
      <c r="EG29"/>
      <c r="EH29"/>
      <c r="EL29" s="194"/>
      <c r="EM29" s="194"/>
      <c r="EN29" s="194"/>
      <c r="EO29" s="194"/>
    </row>
    <row r="30" spans="1:145">
      <c r="A30" s="205"/>
      <c r="B30" s="205"/>
      <c r="C30" s="205"/>
      <c r="D30" s="205"/>
      <c r="E30" s="205"/>
      <c r="F30" s="205"/>
      <c r="G30" s="205"/>
      <c r="H30" s="205"/>
      <c r="I30" s="205"/>
      <c r="J30" s="206">
        <v>22</v>
      </c>
      <c r="K30" s="205"/>
      <c r="L30" s="205"/>
      <c r="M30" s="205"/>
      <c r="N30" s="205"/>
      <c r="O30" s="205"/>
      <c r="P30" s="205"/>
      <c r="Q30" s="205"/>
      <c r="R30" s="205"/>
      <c r="S30" s="205"/>
      <c r="T30" s="205"/>
      <c r="U30" s="205"/>
      <c r="V30" s="205"/>
      <c r="W30" s="205"/>
      <c r="X30" s="205"/>
      <c r="Y30" s="205"/>
      <c r="Z30" s="205"/>
      <c r="AA30" s="205"/>
      <c r="AB30" s="205"/>
      <c r="AC30" s="205"/>
      <c r="AD30" s="207"/>
      <c r="AE30" s="205"/>
      <c r="AF30" s="193"/>
      <c r="AG30" s="194"/>
      <c r="AH30" s="205"/>
      <c r="AI30" s="205"/>
      <c r="AJ30" s="205"/>
      <c r="AK30" s="208"/>
      <c r="AL30" s="208"/>
      <c r="AM30" s="201"/>
      <c r="AN30" s="210"/>
      <c r="AO30" s="205"/>
      <c r="AP30" s="205"/>
      <c r="AQ30" s="194"/>
      <c r="AR30" s="194"/>
      <c r="AS30" s="205"/>
      <c r="AT30" s="205"/>
      <c r="AU30" s="194"/>
      <c r="AV30" s="194"/>
      <c r="AW30" s="194"/>
      <c r="AX30" s="205"/>
      <c r="AY30" s="205"/>
      <c r="AZ30" s="205"/>
      <c r="BA30" s="208"/>
      <c r="BB30" s="196"/>
      <c r="BC30" s="196"/>
      <c r="BD30" s="196"/>
      <c r="BE30" s="194"/>
      <c r="BF30" s="194"/>
      <c r="BG30" s="208"/>
      <c r="BH30" s="208"/>
      <c r="BI30" s="194"/>
      <c r="BJ30" s="198"/>
      <c r="BK30" s="194"/>
      <c r="BL30" s="194"/>
      <c r="BM30" s="194"/>
      <c r="BN30" s="194"/>
      <c r="BO30" s="194"/>
      <c r="BP30" s="194"/>
      <c r="BQ30" s="194"/>
      <c r="BR30" s="194"/>
      <c r="BS30" s="194"/>
      <c r="BT30" s="194"/>
      <c r="BU30" s="194"/>
      <c r="BV30" s="194"/>
      <c r="BW30" s="205"/>
      <c r="BX30" s="194"/>
      <c r="BY30" s="194"/>
      <c r="BZ30" s="198"/>
      <c r="CA30" s="208"/>
      <c r="CB30" s="208"/>
      <c r="CC30" s="208"/>
      <c r="CD30" s="196"/>
      <c r="CE30" s="194"/>
      <c r="CF30" s="194"/>
      <c r="CG30" s="208"/>
      <c r="CH30" s="205"/>
      <c r="CI30" s="208"/>
      <c r="CJ30" s="205"/>
      <c r="CK30" s="194"/>
      <c r="CL30" s="194"/>
      <c r="CM30" s="194"/>
      <c r="CN30" s="205"/>
      <c r="CO30" s="194"/>
      <c r="CP30" s="194"/>
      <c r="CQ30" s="194"/>
      <c r="CR30" s="194"/>
      <c r="CS30" s="198"/>
      <c r="CT30" s="194"/>
      <c r="CU30" s="205"/>
      <c r="CV30" s="205"/>
      <c r="CW30" s="205"/>
      <c r="CX30" s="196"/>
      <c r="CY30" s="196"/>
      <c r="CZ30" s="194"/>
      <c r="DA30" s="194"/>
      <c r="DB30" s="194"/>
      <c r="DC30" s="208"/>
      <c r="DD30" s="194"/>
      <c r="DE30" s="194"/>
      <c r="DF30" s="194"/>
      <c r="DG30" s="198"/>
      <c r="DH30" s="205"/>
      <c r="DI30" s="208"/>
      <c r="DJ30" s="208"/>
      <c r="DK30" s="194"/>
      <c r="DL30" s="205"/>
      <c r="DM30" s="208"/>
      <c r="DN30" s="196"/>
      <c r="DO30" s="205"/>
      <c r="DP30" s="194"/>
      <c r="DQ30" s="194"/>
      <c r="DR30" s="208"/>
      <c r="DS30" s="194"/>
      <c r="DT30" s="194"/>
      <c r="DU30" s="194"/>
      <c r="DV30" s="194"/>
      <c r="EG30"/>
      <c r="EH30"/>
      <c r="EL30" s="194"/>
      <c r="EM30" s="194"/>
      <c r="EN30" s="194"/>
      <c r="EO30" s="194"/>
    </row>
    <row r="31" spans="1:145">
      <c r="A31" s="205"/>
      <c r="B31" s="205"/>
      <c r="C31" s="205"/>
      <c r="D31" s="205"/>
      <c r="E31" s="205"/>
      <c r="F31" s="205"/>
      <c r="G31" s="205"/>
      <c r="H31" s="205"/>
      <c r="I31" s="205"/>
      <c r="J31" s="206">
        <v>23</v>
      </c>
      <c r="K31" s="205"/>
      <c r="L31" s="205"/>
      <c r="M31" s="205"/>
      <c r="N31" s="205"/>
      <c r="O31" s="205"/>
      <c r="P31" s="205"/>
      <c r="Q31" s="205"/>
      <c r="R31" s="205"/>
      <c r="S31" s="205"/>
      <c r="T31" s="205"/>
      <c r="U31" s="205"/>
      <c r="V31" s="205"/>
      <c r="W31" s="205"/>
      <c r="X31" s="205"/>
      <c r="Y31" s="205"/>
      <c r="Z31" s="205"/>
      <c r="AA31" s="205"/>
      <c r="AB31" s="205"/>
      <c r="AC31" s="205"/>
      <c r="AD31" s="207"/>
      <c r="AE31" s="205"/>
      <c r="AF31" s="193"/>
      <c r="AG31" s="194"/>
      <c r="AH31" s="205"/>
      <c r="AI31" s="205"/>
      <c r="AJ31" s="205"/>
      <c r="AK31" s="208"/>
      <c r="AL31" s="208"/>
      <c r="AM31" s="201"/>
      <c r="AN31" s="210"/>
      <c r="AO31" s="205"/>
      <c r="AP31" s="205"/>
      <c r="AQ31" s="194"/>
      <c r="AR31" s="194"/>
      <c r="AS31" s="205"/>
      <c r="AT31" s="205"/>
      <c r="AU31" s="194"/>
      <c r="AV31" s="194"/>
      <c r="AW31" s="194"/>
      <c r="AX31" s="205"/>
      <c r="AY31" s="205"/>
      <c r="AZ31" s="205"/>
      <c r="BA31" s="208"/>
      <c r="BB31" s="196"/>
      <c r="BC31" s="196"/>
      <c r="BD31" s="196"/>
      <c r="BE31" s="194"/>
      <c r="BF31" s="194"/>
      <c r="BG31" s="208"/>
      <c r="BH31" s="208"/>
      <c r="BI31" s="194"/>
      <c r="BJ31" s="198"/>
      <c r="BK31" s="194"/>
      <c r="BL31" s="194"/>
      <c r="BM31" s="194"/>
      <c r="BN31" s="194"/>
      <c r="BO31" s="194"/>
      <c r="BP31" s="194"/>
      <c r="BQ31" s="194"/>
      <c r="BR31" s="194"/>
      <c r="BS31" s="194"/>
      <c r="BT31" s="194"/>
      <c r="BU31" s="194"/>
      <c r="BV31" s="194"/>
      <c r="BW31" s="205"/>
      <c r="BX31" s="194"/>
      <c r="BY31" s="194"/>
      <c r="BZ31" s="198"/>
      <c r="CA31" s="208"/>
      <c r="CB31" s="208"/>
      <c r="CC31" s="208"/>
      <c r="CD31" s="196"/>
      <c r="CE31" s="194"/>
      <c r="CF31" s="194"/>
      <c r="CG31" s="208"/>
      <c r="CH31" s="205"/>
      <c r="CI31" s="208"/>
      <c r="CJ31" s="205"/>
      <c r="CK31" s="194"/>
      <c r="CL31" s="194"/>
      <c r="CM31" s="194"/>
      <c r="CN31" s="205"/>
      <c r="CO31" s="194"/>
      <c r="CP31" s="194"/>
      <c r="CQ31" s="194"/>
      <c r="CR31" s="194"/>
      <c r="CS31" s="198"/>
      <c r="CT31" s="194"/>
      <c r="CU31" s="205"/>
      <c r="CV31" s="205"/>
      <c r="CW31" s="205"/>
      <c r="CX31" s="196"/>
      <c r="CY31" s="196"/>
      <c r="CZ31" s="194"/>
      <c r="DA31" s="194"/>
      <c r="DB31" s="194"/>
      <c r="DC31" s="208"/>
      <c r="DD31" s="194"/>
      <c r="DE31" s="194"/>
      <c r="DF31" s="194"/>
      <c r="DG31" s="198"/>
      <c r="DH31" s="205"/>
      <c r="DI31" s="208"/>
      <c r="DJ31" s="208"/>
      <c r="DK31" s="194"/>
      <c r="DL31" s="205"/>
      <c r="DM31" s="208"/>
      <c r="DN31" s="196"/>
      <c r="DO31" s="205"/>
      <c r="DP31" s="194"/>
      <c r="DQ31" s="194"/>
      <c r="DR31" s="208"/>
      <c r="DS31" s="194"/>
      <c r="DT31" s="194"/>
      <c r="DU31" s="194"/>
      <c r="DV31" s="194"/>
      <c r="EG31"/>
      <c r="EH31"/>
      <c r="EL31" s="194"/>
      <c r="EM31" s="194"/>
      <c r="EN31" s="194"/>
      <c r="EO31" s="194"/>
    </row>
    <row r="32" spans="1:145">
      <c r="A32" s="205"/>
      <c r="B32" s="205"/>
      <c r="C32" s="205"/>
      <c r="D32" s="205"/>
      <c r="E32" s="205"/>
      <c r="F32" s="205"/>
      <c r="G32" s="205"/>
      <c r="H32" s="205"/>
      <c r="I32" s="205"/>
      <c r="J32" s="206" t="s">
        <v>1095</v>
      </c>
      <c r="K32" s="205"/>
      <c r="L32" s="205"/>
      <c r="M32" s="205"/>
      <c r="N32" s="205"/>
      <c r="O32" s="205"/>
      <c r="P32" s="205"/>
      <c r="Q32" s="205"/>
      <c r="R32" s="205"/>
      <c r="S32" s="205"/>
      <c r="T32" s="205"/>
      <c r="U32" s="205"/>
      <c r="V32" s="205"/>
      <c r="W32" s="205"/>
      <c r="X32" s="205"/>
      <c r="Y32" s="205"/>
      <c r="Z32" s="205"/>
      <c r="AA32" s="205"/>
      <c r="AB32" s="205"/>
      <c r="AC32" s="205"/>
      <c r="AD32" s="207"/>
      <c r="AE32" s="205"/>
      <c r="AF32" s="193"/>
      <c r="AG32" s="194"/>
      <c r="AH32" s="205"/>
      <c r="AI32" s="205"/>
      <c r="AJ32" s="205"/>
      <c r="AK32" s="208"/>
      <c r="AL32" s="208"/>
      <c r="AM32" s="201"/>
      <c r="AN32" s="210"/>
      <c r="AO32" s="205"/>
      <c r="AP32" s="205"/>
      <c r="AQ32" s="194"/>
      <c r="AR32" s="194"/>
      <c r="AS32" s="205"/>
      <c r="AT32" s="205"/>
      <c r="AU32" s="194"/>
      <c r="AV32" s="194"/>
      <c r="AW32" s="194"/>
      <c r="AX32" s="205"/>
      <c r="AY32" s="205"/>
      <c r="AZ32" s="205"/>
      <c r="BA32" s="208"/>
      <c r="BB32" s="196"/>
      <c r="BC32" s="196"/>
      <c r="BD32" s="196"/>
      <c r="BE32" s="194"/>
      <c r="BF32" s="194"/>
      <c r="BG32" s="208"/>
      <c r="BH32" s="208"/>
      <c r="BI32" s="194"/>
      <c r="BJ32" s="198"/>
      <c r="BK32" s="194"/>
      <c r="BL32" s="194"/>
      <c r="BM32" s="194"/>
      <c r="BN32" s="194"/>
      <c r="BO32" s="194"/>
      <c r="BP32" s="194"/>
      <c r="BQ32" s="194"/>
      <c r="BR32" s="194"/>
      <c r="BS32" s="194"/>
      <c r="BT32" s="194"/>
      <c r="BU32" s="194"/>
      <c r="BV32" s="194"/>
      <c r="BW32" s="205"/>
      <c r="BX32" s="194"/>
      <c r="BY32" s="194"/>
      <c r="BZ32" s="198"/>
      <c r="CA32" s="208"/>
      <c r="CB32" s="208"/>
      <c r="CC32" s="208"/>
      <c r="CD32" s="196"/>
      <c r="CE32" s="194"/>
      <c r="CF32" s="194"/>
      <c r="CG32" s="208"/>
      <c r="CH32" s="205"/>
      <c r="CI32" s="208"/>
      <c r="CJ32" s="205"/>
      <c r="CK32" s="194"/>
      <c r="CL32" s="194"/>
      <c r="CM32" s="194"/>
      <c r="CN32" s="205"/>
      <c r="CO32" s="194"/>
      <c r="CP32" s="194"/>
      <c r="CQ32" s="194"/>
      <c r="CR32" s="194"/>
      <c r="CS32" s="198"/>
      <c r="CT32" s="194"/>
      <c r="CU32" s="205"/>
      <c r="CV32" s="205"/>
      <c r="CW32" s="205"/>
      <c r="CX32" s="196"/>
      <c r="CY32" s="196"/>
      <c r="CZ32" s="194"/>
      <c r="DA32" s="194"/>
      <c r="DB32" s="194"/>
      <c r="DC32" s="208"/>
      <c r="DD32" s="194"/>
      <c r="DE32" s="194"/>
      <c r="DF32" s="194"/>
      <c r="DG32" s="198"/>
      <c r="DH32" s="205"/>
      <c r="DI32" s="208"/>
      <c r="DJ32" s="208"/>
      <c r="DK32" s="194"/>
      <c r="DL32" s="205"/>
      <c r="DM32" s="208"/>
      <c r="DN32" s="196"/>
      <c r="DO32" s="205"/>
      <c r="DP32" s="194"/>
      <c r="DQ32" s="194"/>
      <c r="DR32" s="208"/>
      <c r="DS32" s="194"/>
      <c r="DT32" s="194"/>
      <c r="DU32" s="194"/>
      <c r="DV32" s="194"/>
      <c r="EG32"/>
      <c r="EH32"/>
      <c r="EL32" s="194"/>
      <c r="EM32" s="194"/>
      <c r="EN32" s="194"/>
      <c r="EO32" s="194"/>
    </row>
    <row r="33" spans="1:145">
      <c r="A33" s="205"/>
      <c r="B33" s="205"/>
      <c r="C33" s="205"/>
      <c r="D33" s="205"/>
      <c r="E33" s="205"/>
      <c r="F33" s="205"/>
      <c r="G33" s="205"/>
      <c r="H33" s="205"/>
      <c r="I33" s="205"/>
      <c r="J33" s="206">
        <v>24</v>
      </c>
      <c r="K33" s="205"/>
      <c r="L33" s="205"/>
      <c r="M33" s="205"/>
      <c r="N33" s="205"/>
      <c r="O33" s="205"/>
      <c r="P33" s="205"/>
      <c r="Q33" s="205"/>
      <c r="R33" s="205"/>
      <c r="S33" s="205"/>
      <c r="T33" s="205"/>
      <c r="U33" s="205"/>
      <c r="V33" s="205"/>
      <c r="W33" s="205"/>
      <c r="X33" s="205"/>
      <c r="Y33" s="205"/>
      <c r="Z33" s="205"/>
      <c r="AA33" s="205"/>
      <c r="AB33" s="205"/>
      <c r="AC33" s="205"/>
      <c r="AD33" s="207"/>
      <c r="AE33" s="205"/>
      <c r="AF33" s="193"/>
      <c r="AG33" s="194"/>
      <c r="AH33" s="205"/>
      <c r="AI33" s="205"/>
      <c r="AJ33" s="205"/>
      <c r="AK33" s="208"/>
      <c r="AL33" s="208"/>
      <c r="AM33" s="201"/>
      <c r="AN33" s="210"/>
      <c r="AO33" s="205"/>
      <c r="AP33" s="205"/>
      <c r="AQ33" s="194"/>
      <c r="AR33" s="194"/>
      <c r="AS33" s="205"/>
      <c r="AT33" s="205"/>
      <c r="AU33" s="194"/>
      <c r="AV33" s="194"/>
      <c r="AW33" s="194"/>
      <c r="AX33" s="205"/>
      <c r="AY33" s="205"/>
      <c r="AZ33" s="205"/>
      <c r="BA33" s="208"/>
      <c r="BB33" s="196"/>
      <c r="BC33" s="196"/>
      <c r="BD33" s="196"/>
      <c r="BE33" s="194"/>
      <c r="BF33" s="194"/>
      <c r="BG33" s="208"/>
      <c r="BH33" s="208"/>
      <c r="BI33" s="194"/>
      <c r="BJ33" s="198"/>
      <c r="BK33" s="194"/>
      <c r="BL33" s="194"/>
      <c r="BM33" s="194"/>
      <c r="BN33" s="194"/>
      <c r="BO33" s="194"/>
      <c r="BP33" s="194"/>
      <c r="BQ33" s="194"/>
      <c r="BR33" s="194"/>
      <c r="BS33" s="194"/>
      <c r="BT33" s="194"/>
      <c r="BU33" s="194"/>
      <c r="BV33" s="194"/>
      <c r="BW33" s="205"/>
      <c r="BX33" s="194"/>
      <c r="BY33" s="194"/>
      <c r="BZ33" s="198"/>
      <c r="CA33" s="208"/>
      <c r="CB33" s="208"/>
      <c r="CC33" s="208"/>
      <c r="CD33" s="196"/>
      <c r="CE33" s="194"/>
      <c r="CF33" s="194"/>
      <c r="CG33" s="208"/>
      <c r="CH33" s="205"/>
      <c r="CI33" s="208"/>
      <c r="CJ33" s="205"/>
      <c r="CK33" s="194"/>
      <c r="CL33" s="194"/>
      <c r="CM33" s="194"/>
      <c r="CN33" s="205"/>
      <c r="CO33" s="194"/>
      <c r="CP33" s="194"/>
      <c r="CQ33" s="194"/>
      <c r="CR33" s="194"/>
      <c r="CS33" s="198"/>
      <c r="CT33" s="194"/>
      <c r="CU33" s="205"/>
      <c r="CV33" s="205"/>
      <c r="CW33" s="205"/>
      <c r="CX33" s="196"/>
      <c r="CY33" s="196"/>
      <c r="CZ33" s="194"/>
      <c r="DA33" s="194"/>
      <c r="DB33" s="194"/>
      <c r="DC33" s="208"/>
      <c r="DD33" s="194"/>
      <c r="DE33" s="194"/>
      <c r="DF33" s="194"/>
      <c r="DG33" s="198"/>
      <c r="DH33" s="205"/>
      <c r="DI33" s="208"/>
      <c r="DJ33" s="208"/>
      <c r="DK33" s="194"/>
      <c r="DL33" s="205"/>
      <c r="DM33" s="208"/>
      <c r="DN33" s="196"/>
      <c r="DO33" s="205"/>
      <c r="DP33" s="194"/>
      <c r="DQ33" s="194"/>
      <c r="DR33" s="208"/>
      <c r="DS33" s="194"/>
      <c r="DT33" s="194"/>
      <c r="DU33" s="194"/>
      <c r="DV33" s="194"/>
      <c r="EG33"/>
      <c r="EH33"/>
      <c r="EL33" s="194"/>
      <c r="EM33" s="194"/>
      <c r="EN33" s="194"/>
      <c r="EO33" s="194"/>
    </row>
    <row r="34" spans="1:145">
      <c r="A34" s="205"/>
      <c r="B34" s="205"/>
      <c r="C34" s="205"/>
      <c r="D34" s="205"/>
      <c r="E34" s="205"/>
      <c r="F34" s="205"/>
      <c r="G34" s="205"/>
      <c r="H34" s="205"/>
      <c r="I34" s="205"/>
      <c r="J34" s="206">
        <v>25</v>
      </c>
      <c r="K34" s="205"/>
      <c r="L34" s="205"/>
      <c r="M34" s="205"/>
      <c r="N34" s="205"/>
      <c r="O34" s="205"/>
      <c r="P34" s="205"/>
      <c r="Q34" s="205"/>
      <c r="R34" s="205"/>
      <c r="S34" s="205"/>
      <c r="T34" s="205"/>
      <c r="U34" s="205"/>
      <c r="V34" s="205"/>
      <c r="W34" s="205"/>
      <c r="X34" s="205"/>
      <c r="Y34" s="205"/>
      <c r="Z34" s="205"/>
      <c r="AA34" s="205"/>
      <c r="AB34" s="205"/>
      <c r="AC34" s="205"/>
      <c r="AD34" s="207"/>
      <c r="AE34" s="205"/>
      <c r="AF34" s="193"/>
      <c r="AG34" s="194"/>
      <c r="AH34" s="205"/>
      <c r="AI34" s="205"/>
      <c r="AJ34" s="205"/>
      <c r="AK34" s="208"/>
      <c r="AL34" s="208"/>
      <c r="AM34" s="201"/>
      <c r="AN34" s="210"/>
      <c r="AO34" s="205"/>
      <c r="AP34" s="205"/>
      <c r="AQ34" s="194"/>
      <c r="AR34" s="194"/>
      <c r="AS34" s="205"/>
      <c r="AT34" s="205"/>
      <c r="AU34" s="194"/>
      <c r="AV34" s="194"/>
      <c r="AW34" s="194"/>
      <c r="AX34" s="205"/>
      <c r="AY34" s="205"/>
      <c r="AZ34" s="205"/>
      <c r="BA34" s="208"/>
      <c r="BB34" s="196"/>
      <c r="BC34" s="196"/>
      <c r="BD34" s="196"/>
      <c r="BE34" s="194"/>
      <c r="BF34" s="194"/>
      <c r="BG34" s="208"/>
      <c r="BH34" s="208"/>
      <c r="BI34" s="194"/>
      <c r="BJ34" s="198"/>
      <c r="BK34" s="194"/>
      <c r="BL34" s="194"/>
      <c r="BM34" s="194"/>
      <c r="BN34" s="194"/>
      <c r="BO34" s="194"/>
      <c r="BP34" s="194"/>
      <c r="BQ34" s="194"/>
      <c r="BR34" s="194"/>
      <c r="BS34" s="194"/>
      <c r="BT34" s="194"/>
      <c r="BU34" s="194"/>
      <c r="BV34" s="194"/>
      <c r="BW34" s="205"/>
      <c r="BX34" s="194"/>
      <c r="BY34" s="194"/>
      <c r="BZ34" s="198"/>
      <c r="CA34" s="208"/>
      <c r="CB34" s="208"/>
      <c r="CC34" s="208"/>
      <c r="CD34" s="196"/>
      <c r="CE34" s="194"/>
      <c r="CF34" s="194"/>
      <c r="CG34" s="208"/>
      <c r="CH34" s="205"/>
      <c r="CI34" s="208"/>
      <c r="CJ34" s="205"/>
      <c r="CK34" s="194"/>
      <c r="CL34" s="194"/>
      <c r="CM34" s="194"/>
      <c r="CN34" s="205"/>
      <c r="CO34" s="194"/>
      <c r="CP34" s="194"/>
      <c r="CQ34" s="194"/>
      <c r="CR34" s="194"/>
      <c r="CS34" s="198"/>
      <c r="CT34" s="194"/>
      <c r="CU34" s="205"/>
      <c r="CV34" s="205"/>
      <c r="CW34" s="205"/>
      <c r="CX34" s="196"/>
      <c r="CY34" s="196"/>
      <c r="CZ34" s="194"/>
      <c r="DA34" s="194"/>
      <c r="DB34" s="194"/>
      <c r="DC34" s="208"/>
      <c r="DD34" s="194"/>
      <c r="DE34" s="194"/>
      <c r="DF34" s="194"/>
      <c r="DG34" s="198"/>
      <c r="DH34" s="205"/>
      <c r="DI34" s="208"/>
      <c r="DJ34" s="208"/>
      <c r="DK34" s="194"/>
      <c r="DL34" s="205"/>
      <c r="DM34" s="208"/>
      <c r="DN34" s="196"/>
      <c r="DO34" s="205"/>
      <c r="DP34" s="194"/>
      <c r="DQ34" s="194"/>
      <c r="DR34" s="208"/>
      <c r="DS34" s="194"/>
      <c r="DT34" s="194"/>
      <c r="DU34" s="194"/>
      <c r="DV34" s="194"/>
      <c r="EG34"/>
      <c r="EH34"/>
      <c r="EL34" s="194"/>
      <c r="EM34" s="194"/>
      <c r="EN34" s="194"/>
      <c r="EO34" s="194"/>
    </row>
    <row r="35" spans="1:145">
      <c r="A35" s="205"/>
      <c r="B35" s="205"/>
      <c r="C35" s="205"/>
      <c r="D35" s="205"/>
      <c r="E35" s="205"/>
      <c r="F35" s="205"/>
      <c r="G35" s="205"/>
      <c r="H35" s="205"/>
      <c r="I35" s="205"/>
      <c r="J35" s="206">
        <v>26</v>
      </c>
      <c r="K35" s="205"/>
      <c r="L35" s="205"/>
      <c r="M35" s="205"/>
      <c r="N35" s="205"/>
      <c r="O35" s="205"/>
      <c r="P35" s="205"/>
      <c r="Q35" s="205"/>
      <c r="R35" s="205"/>
      <c r="S35" s="205"/>
      <c r="T35" s="205"/>
      <c r="U35" s="205"/>
      <c r="V35" s="205"/>
      <c r="W35" s="205"/>
      <c r="X35" s="205"/>
      <c r="Y35" s="205"/>
      <c r="Z35" s="205"/>
      <c r="AA35" s="205"/>
      <c r="AB35" s="205"/>
      <c r="AC35" s="205"/>
      <c r="AD35" s="207"/>
      <c r="AE35" s="205"/>
      <c r="AF35" s="193"/>
      <c r="AG35" s="194"/>
      <c r="AH35" s="205"/>
      <c r="AI35" s="205"/>
      <c r="AJ35" s="205"/>
      <c r="AK35" s="208"/>
      <c r="AL35" s="208"/>
      <c r="AM35" s="201"/>
      <c r="AN35" s="210"/>
      <c r="AO35" s="205"/>
      <c r="AP35" s="205"/>
      <c r="AQ35" s="194"/>
      <c r="AR35" s="194"/>
      <c r="AS35" s="205"/>
      <c r="AT35" s="205"/>
      <c r="AU35" s="194"/>
      <c r="AV35" s="194"/>
      <c r="AW35" s="194"/>
      <c r="AX35" s="205"/>
      <c r="AY35" s="205"/>
      <c r="AZ35" s="205"/>
      <c r="BA35" s="208"/>
      <c r="BB35" s="196"/>
      <c r="BC35" s="196"/>
      <c r="BD35" s="196"/>
      <c r="BE35" s="194"/>
      <c r="BF35" s="194"/>
      <c r="BG35" s="208"/>
      <c r="BH35" s="208"/>
      <c r="BI35" s="194"/>
      <c r="BJ35" s="198"/>
      <c r="BK35" s="194"/>
      <c r="BL35" s="194"/>
      <c r="BM35" s="194"/>
      <c r="BN35" s="194"/>
      <c r="BO35" s="194"/>
      <c r="BP35" s="194"/>
      <c r="BQ35" s="194"/>
      <c r="BR35" s="194"/>
      <c r="BS35" s="194"/>
      <c r="BT35" s="194"/>
      <c r="BU35" s="194"/>
      <c r="BV35" s="194"/>
      <c r="BW35" s="205"/>
      <c r="BX35" s="194"/>
      <c r="BY35" s="194"/>
      <c r="BZ35" s="198"/>
      <c r="CA35" s="208"/>
      <c r="CB35" s="208"/>
      <c r="CC35" s="208"/>
      <c r="CD35" s="196"/>
      <c r="CE35" s="194"/>
      <c r="CF35" s="194"/>
      <c r="CG35" s="208"/>
      <c r="CH35" s="205"/>
      <c r="CI35" s="208"/>
      <c r="CJ35" s="205"/>
      <c r="CK35" s="194"/>
      <c r="CL35" s="194"/>
      <c r="CM35" s="194"/>
      <c r="CN35" s="205"/>
      <c r="CO35" s="194"/>
      <c r="CP35" s="194"/>
      <c r="CQ35" s="194"/>
      <c r="CR35" s="194"/>
      <c r="CS35" s="198"/>
      <c r="CT35" s="194"/>
      <c r="CU35" s="205"/>
      <c r="CV35" s="205"/>
      <c r="CW35" s="205"/>
      <c r="CX35" s="196"/>
      <c r="CY35" s="196"/>
      <c r="CZ35" s="194"/>
      <c r="DA35" s="194"/>
      <c r="DB35" s="194"/>
      <c r="DC35" s="208"/>
      <c r="DD35" s="194"/>
      <c r="DE35" s="194"/>
      <c r="DF35" s="194"/>
      <c r="DG35" s="198"/>
      <c r="DH35" s="205"/>
      <c r="DI35" s="208"/>
      <c r="DJ35" s="208"/>
      <c r="DK35" s="194"/>
      <c r="DL35" s="205"/>
      <c r="DM35" s="208"/>
      <c r="DN35" s="196"/>
      <c r="DO35" s="205"/>
      <c r="DP35" s="194"/>
      <c r="DQ35" s="194"/>
      <c r="DR35" s="208"/>
      <c r="DS35" s="194"/>
      <c r="DT35" s="194"/>
      <c r="DU35" s="194"/>
      <c r="DV35" s="194"/>
      <c r="EG35"/>
      <c r="EH35"/>
      <c r="EL35" s="194"/>
      <c r="EM35" s="194"/>
      <c r="EN35" s="194"/>
      <c r="EO35" s="194"/>
    </row>
    <row r="36" spans="1:145">
      <c r="A36" s="205"/>
      <c r="B36" s="205"/>
      <c r="C36" s="205"/>
      <c r="D36" s="205"/>
      <c r="E36" s="205"/>
      <c r="F36" s="205"/>
      <c r="G36" s="205"/>
      <c r="H36" s="205"/>
      <c r="I36" s="205"/>
      <c r="J36" s="206">
        <v>27</v>
      </c>
      <c r="K36" s="205"/>
      <c r="L36" s="205"/>
      <c r="M36" s="205"/>
      <c r="N36" s="205"/>
      <c r="O36" s="205"/>
      <c r="P36" s="205"/>
      <c r="Q36" s="205"/>
      <c r="R36" s="205"/>
      <c r="S36" s="205"/>
      <c r="T36" s="205"/>
      <c r="U36" s="205"/>
      <c r="V36" s="205"/>
      <c r="W36" s="205"/>
      <c r="X36" s="205"/>
      <c r="Y36" s="205"/>
      <c r="Z36" s="205"/>
      <c r="AA36" s="205"/>
      <c r="AB36" s="205"/>
      <c r="AC36" s="205"/>
      <c r="AD36" s="207"/>
      <c r="AE36" s="205"/>
      <c r="AF36" s="193"/>
      <c r="AG36" s="194"/>
      <c r="AH36" s="205"/>
      <c r="AI36" s="205"/>
      <c r="AJ36" s="205"/>
      <c r="AK36" s="208"/>
      <c r="AL36" s="208"/>
      <c r="AM36" s="201"/>
      <c r="AN36" s="210"/>
      <c r="AO36" s="205"/>
      <c r="AP36" s="205"/>
      <c r="AQ36" s="194"/>
      <c r="AR36" s="194"/>
      <c r="AS36" s="205"/>
      <c r="AT36" s="205"/>
      <c r="AU36" s="194"/>
      <c r="AV36" s="194"/>
      <c r="AW36" s="194"/>
      <c r="AX36" s="205"/>
      <c r="AY36" s="205"/>
      <c r="AZ36" s="205"/>
      <c r="BA36" s="208"/>
      <c r="BB36" s="196"/>
      <c r="BC36" s="196"/>
      <c r="BD36" s="196"/>
      <c r="BE36" s="194"/>
      <c r="BF36" s="194"/>
      <c r="BG36" s="208"/>
      <c r="BH36" s="208"/>
      <c r="BI36" s="194"/>
      <c r="BJ36" s="198"/>
      <c r="BK36" s="194"/>
      <c r="BL36" s="194"/>
      <c r="BM36" s="194"/>
      <c r="BN36" s="194"/>
      <c r="BO36" s="194"/>
      <c r="BP36" s="194"/>
      <c r="BQ36" s="194"/>
      <c r="BR36" s="194"/>
      <c r="BS36" s="194"/>
      <c r="BT36" s="194"/>
      <c r="BU36" s="194"/>
      <c r="BV36" s="194"/>
      <c r="BW36" s="205"/>
      <c r="BX36" s="194"/>
      <c r="BY36" s="194"/>
      <c r="BZ36" s="198"/>
      <c r="CA36" s="208"/>
      <c r="CB36" s="208"/>
      <c r="CC36" s="208"/>
      <c r="CD36" s="196"/>
      <c r="CE36" s="194"/>
      <c r="CF36" s="194"/>
      <c r="CG36" s="208"/>
      <c r="CH36" s="205"/>
      <c r="CI36" s="208"/>
      <c r="CJ36" s="205"/>
      <c r="CK36" s="194"/>
      <c r="CL36" s="194"/>
      <c r="CM36" s="194"/>
      <c r="CN36" s="205"/>
      <c r="CO36" s="194"/>
      <c r="CP36" s="194"/>
      <c r="CQ36" s="194"/>
      <c r="CR36" s="194"/>
      <c r="CS36" s="198"/>
      <c r="CT36" s="194"/>
      <c r="CU36" s="205"/>
      <c r="CV36" s="205"/>
      <c r="CW36" s="205"/>
      <c r="CX36" s="196"/>
      <c r="CY36" s="196"/>
      <c r="CZ36" s="194"/>
      <c r="DA36" s="194"/>
      <c r="DB36" s="194"/>
      <c r="DC36" s="208"/>
      <c r="DD36" s="194"/>
      <c r="DE36" s="194"/>
      <c r="DF36" s="194"/>
      <c r="DG36" s="198"/>
      <c r="DH36" s="205"/>
      <c r="DI36" s="208"/>
      <c r="DJ36" s="208"/>
      <c r="DK36" s="194"/>
      <c r="DL36" s="205"/>
      <c r="DM36" s="208"/>
      <c r="DN36" s="196"/>
      <c r="DO36" s="205"/>
      <c r="DP36" s="194"/>
      <c r="DQ36" s="194"/>
      <c r="DR36" s="208"/>
      <c r="DS36" s="194"/>
      <c r="DT36" s="194"/>
      <c r="DU36" s="194"/>
      <c r="DV36" s="194"/>
      <c r="EG36"/>
      <c r="EH36"/>
      <c r="EL36" s="194"/>
      <c r="EM36" s="194"/>
      <c r="EN36" s="194"/>
      <c r="EO36" s="194"/>
    </row>
    <row r="37" spans="1:145">
      <c r="A37" s="205"/>
      <c r="B37" s="205"/>
      <c r="C37" s="205"/>
      <c r="D37" s="205"/>
      <c r="E37" s="205"/>
      <c r="F37" s="205"/>
      <c r="G37" s="205"/>
      <c r="H37" s="205"/>
      <c r="I37" s="205"/>
      <c r="J37" s="206">
        <v>28</v>
      </c>
      <c r="K37" s="205"/>
      <c r="L37" s="205"/>
      <c r="M37" s="205"/>
      <c r="N37" s="205"/>
      <c r="O37" s="205"/>
      <c r="P37" s="205"/>
      <c r="Q37" s="205"/>
      <c r="R37" s="205"/>
      <c r="S37" s="205"/>
      <c r="T37" s="205"/>
      <c r="U37" s="205"/>
      <c r="V37" s="205"/>
      <c r="W37" s="205"/>
      <c r="X37" s="205"/>
      <c r="Y37" s="205"/>
      <c r="Z37" s="205"/>
      <c r="AA37" s="205"/>
      <c r="AB37" s="205"/>
      <c r="AC37" s="205"/>
      <c r="AD37" s="207"/>
      <c r="AE37" s="205"/>
      <c r="AF37" s="193"/>
      <c r="AG37" s="194"/>
      <c r="AH37" s="205"/>
      <c r="AI37" s="205"/>
      <c r="AJ37" s="205"/>
      <c r="AK37" s="208"/>
      <c r="AL37" s="208"/>
      <c r="AM37" s="201"/>
      <c r="AN37" s="210"/>
      <c r="AO37" s="205"/>
      <c r="AP37" s="205"/>
      <c r="AQ37" s="194"/>
      <c r="AR37" s="194"/>
      <c r="AS37" s="205"/>
      <c r="AT37" s="205"/>
      <c r="AU37" s="194"/>
      <c r="AV37" s="194"/>
      <c r="AW37" s="194"/>
      <c r="AX37" s="205"/>
      <c r="AY37" s="205"/>
      <c r="AZ37" s="205"/>
      <c r="BA37" s="208"/>
      <c r="BB37" s="196"/>
      <c r="BC37" s="196"/>
      <c r="BD37" s="196"/>
      <c r="BE37" s="194"/>
      <c r="BF37" s="194"/>
      <c r="BG37" s="208"/>
      <c r="BH37" s="208"/>
      <c r="BI37" s="194"/>
      <c r="BJ37" s="198"/>
      <c r="BK37" s="194"/>
      <c r="BL37" s="194"/>
      <c r="BM37" s="194"/>
      <c r="BN37" s="194"/>
      <c r="BO37" s="194"/>
      <c r="BP37" s="194"/>
      <c r="BQ37" s="194"/>
      <c r="BR37" s="194"/>
      <c r="BS37" s="194"/>
      <c r="BT37" s="194"/>
      <c r="BU37" s="194"/>
      <c r="BV37" s="194"/>
      <c r="BW37" s="205"/>
      <c r="BX37" s="194"/>
      <c r="BY37" s="194"/>
      <c r="BZ37" s="198"/>
      <c r="CA37" s="208"/>
      <c r="CB37" s="208"/>
      <c r="CC37" s="208"/>
      <c r="CD37" s="196"/>
      <c r="CE37" s="194"/>
      <c r="CF37" s="194"/>
      <c r="CG37" s="208"/>
      <c r="CH37" s="205"/>
      <c r="CI37" s="208"/>
      <c r="CJ37" s="205"/>
      <c r="CK37" s="194"/>
      <c r="CL37" s="194"/>
      <c r="CM37" s="194"/>
      <c r="CN37" s="205"/>
      <c r="CO37" s="194"/>
      <c r="CP37" s="194"/>
      <c r="CQ37" s="194"/>
      <c r="CR37" s="194"/>
      <c r="CS37" s="198"/>
      <c r="CT37" s="194"/>
      <c r="CU37" s="205"/>
      <c r="CV37" s="205"/>
      <c r="CW37" s="205"/>
      <c r="CX37" s="196"/>
      <c r="CY37" s="196"/>
      <c r="CZ37" s="194"/>
      <c r="DA37" s="194"/>
      <c r="DB37" s="194"/>
      <c r="DC37" s="208"/>
      <c r="DD37" s="194"/>
      <c r="DE37" s="194"/>
      <c r="DF37" s="194"/>
      <c r="DG37" s="198"/>
      <c r="DH37" s="205"/>
      <c r="DI37" s="208"/>
      <c r="DJ37" s="208"/>
      <c r="DK37" s="194"/>
      <c r="DL37" s="205"/>
      <c r="DM37" s="208"/>
      <c r="DN37" s="196"/>
      <c r="DO37" s="205"/>
      <c r="DP37" s="194"/>
      <c r="DQ37" s="194"/>
      <c r="DR37" s="208"/>
      <c r="DS37" s="194"/>
      <c r="DT37" s="194"/>
      <c r="DU37" s="194"/>
      <c r="DV37" s="194"/>
      <c r="EG37"/>
      <c r="EH37"/>
      <c r="EL37" s="194"/>
      <c r="EM37" s="194"/>
      <c r="EN37" s="194"/>
      <c r="EO37" s="194"/>
    </row>
    <row r="38" spans="1:145">
      <c r="A38" s="205"/>
      <c r="B38" s="205"/>
      <c r="C38" s="205"/>
      <c r="D38" s="205"/>
      <c r="E38" s="205"/>
      <c r="F38" s="205"/>
      <c r="G38" s="205"/>
      <c r="H38" s="205"/>
      <c r="I38" s="205"/>
      <c r="J38" s="206">
        <v>29</v>
      </c>
      <c r="K38" s="205"/>
      <c r="L38" s="205"/>
      <c r="M38" s="205"/>
      <c r="N38" s="205"/>
      <c r="O38" s="205"/>
      <c r="P38" s="205"/>
      <c r="Q38" s="205"/>
      <c r="R38" s="205"/>
      <c r="S38" s="205"/>
      <c r="T38" s="205"/>
      <c r="U38" s="205"/>
      <c r="V38" s="205"/>
      <c r="W38" s="205"/>
      <c r="X38" s="205"/>
      <c r="Y38" s="205"/>
      <c r="Z38" s="205"/>
      <c r="AA38" s="205"/>
      <c r="AB38" s="205"/>
      <c r="AC38" s="205"/>
      <c r="AD38" s="207"/>
      <c r="AE38" s="205"/>
      <c r="AF38" s="193"/>
      <c r="AG38" s="194"/>
      <c r="AH38" s="205"/>
      <c r="AI38" s="205"/>
      <c r="AJ38" s="205"/>
      <c r="AK38" s="208"/>
      <c r="AL38" s="208"/>
      <c r="AM38" s="201"/>
      <c r="AN38" s="210"/>
      <c r="AO38" s="205"/>
      <c r="AP38" s="205"/>
      <c r="AQ38" s="194"/>
      <c r="AR38" s="194"/>
      <c r="AS38" s="205"/>
      <c r="AT38" s="205"/>
      <c r="AU38" s="194"/>
      <c r="AV38" s="194"/>
      <c r="AW38" s="194"/>
      <c r="AX38" s="205"/>
      <c r="AY38" s="205"/>
      <c r="AZ38" s="205"/>
      <c r="BA38" s="208"/>
      <c r="BB38" s="196"/>
      <c r="BC38" s="196"/>
      <c r="BD38" s="196"/>
      <c r="BE38" s="194"/>
      <c r="BF38" s="194"/>
      <c r="BG38" s="208"/>
      <c r="BH38" s="208"/>
      <c r="BI38" s="194"/>
      <c r="BJ38" s="198"/>
      <c r="BK38" s="194"/>
      <c r="BL38" s="194"/>
      <c r="BM38" s="194"/>
      <c r="BN38" s="194"/>
      <c r="BO38" s="194"/>
      <c r="BP38" s="194"/>
      <c r="BQ38" s="194"/>
      <c r="BR38" s="194"/>
      <c r="BS38" s="194"/>
      <c r="BT38" s="194"/>
      <c r="BU38" s="194"/>
      <c r="BV38" s="194"/>
      <c r="BW38" s="205"/>
      <c r="BX38" s="194"/>
      <c r="BY38" s="194"/>
      <c r="BZ38" s="198"/>
      <c r="CA38" s="208"/>
      <c r="CB38" s="208"/>
      <c r="CC38" s="208"/>
      <c r="CD38" s="196"/>
      <c r="CE38" s="194"/>
      <c r="CF38" s="194"/>
      <c r="CG38" s="208"/>
      <c r="CH38" s="205"/>
      <c r="CI38" s="208"/>
      <c r="CJ38" s="205"/>
      <c r="CK38" s="194"/>
      <c r="CL38" s="194"/>
      <c r="CM38" s="194"/>
      <c r="CN38" s="205"/>
      <c r="CO38" s="194"/>
      <c r="CP38" s="194"/>
      <c r="CQ38" s="194"/>
      <c r="CR38" s="194"/>
      <c r="CS38" s="198"/>
      <c r="CT38" s="194"/>
      <c r="CU38" s="205"/>
      <c r="CV38" s="205"/>
      <c r="CW38" s="205"/>
      <c r="CX38" s="196"/>
      <c r="CY38" s="196"/>
      <c r="CZ38" s="194"/>
      <c r="DA38" s="194"/>
      <c r="DB38" s="194"/>
      <c r="DC38" s="208"/>
      <c r="DD38" s="194"/>
      <c r="DE38" s="194"/>
      <c r="DF38" s="194"/>
      <c r="DG38" s="198"/>
      <c r="DH38" s="205"/>
      <c r="DI38" s="208"/>
      <c r="DJ38" s="208"/>
      <c r="DK38" s="194"/>
      <c r="DL38" s="205"/>
      <c r="DM38" s="208"/>
      <c r="DN38" s="196"/>
      <c r="DO38" s="205"/>
      <c r="DP38" s="194"/>
      <c r="DQ38" s="194"/>
      <c r="DR38" s="208"/>
      <c r="DS38" s="194"/>
      <c r="DT38" s="194"/>
      <c r="DU38" s="194"/>
      <c r="DV38" s="194"/>
      <c r="EG38"/>
      <c r="EH38"/>
      <c r="EL38" s="194"/>
      <c r="EM38" s="194"/>
      <c r="EN38" s="194"/>
      <c r="EO38" s="194"/>
    </row>
    <row r="39" spans="1:145">
      <c r="A39" s="205"/>
      <c r="B39" s="205"/>
      <c r="C39" s="205"/>
      <c r="D39" s="205"/>
      <c r="E39" s="205"/>
      <c r="F39" s="205"/>
      <c r="G39" s="205"/>
      <c r="H39" s="205"/>
      <c r="I39" s="205"/>
      <c r="J39" s="206">
        <v>30</v>
      </c>
      <c r="K39" s="205"/>
      <c r="L39" s="205"/>
      <c r="M39" s="205"/>
      <c r="N39" s="205"/>
      <c r="O39" s="205"/>
      <c r="P39" s="205"/>
      <c r="Q39" s="205"/>
      <c r="R39" s="205"/>
      <c r="S39" s="205"/>
      <c r="T39" s="205"/>
      <c r="U39" s="205"/>
      <c r="V39" s="205"/>
      <c r="W39" s="205"/>
      <c r="X39" s="205"/>
      <c r="Y39" s="205"/>
      <c r="Z39" s="205"/>
      <c r="AA39" s="205"/>
      <c r="AB39" s="205"/>
      <c r="AC39" s="205"/>
      <c r="AD39" s="207"/>
      <c r="AE39" s="205"/>
      <c r="AF39" s="193"/>
      <c r="AG39" s="194"/>
      <c r="AH39" s="205"/>
      <c r="AI39" s="205"/>
      <c r="AJ39" s="205"/>
      <c r="AK39" s="208"/>
      <c r="AL39" s="208"/>
      <c r="AM39" s="201"/>
      <c r="AN39" s="210"/>
      <c r="AO39" s="205"/>
      <c r="AP39" s="205"/>
      <c r="AQ39" s="194"/>
      <c r="AR39" s="194"/>
      <c r="AS39" s="205"/>
      <c r="AT39" s="205"/>
      <c r="AU39" s="194"/>
      <c r="AV39" s="194"/>
      <c r="AW39" s="194"/>
      <c r="AX39" s="205"/>
      <c r="AY39" s="205"/>
      <c r="AZ39" s="205"/>
      <c r="BA39" s="208"/>
      <c r="BB39" s="196"/>
      <c r="BC39" s="196"/>
      <c r="BD39" s="196"/>
      <c r="BE39" s="194"/>
      <c r="BF39" s="194"/>
      <c r="BG39" s="208"/>
      <c r="BH39" s="208"/>
      <c r="BI39" s="194"/>
      <c r="BJ39" s="198"/>
      <c r="BK39" s="194"/>
      <c r="BL39" s="194"/>
      <c r="BM39" s="194"/>
      <c r="BN39" s="194"/>
      <c r="BO39" s="194"/>
      <c r="BP39" s="194"/>
      <c r="BQ39" s="194"/>
      <c r="BR39" s="194"/>
      <c r="BS39" s="194"/>
      <c r="BT39" s="194"/>
      <c r="BU39" s="194"/>
      <c r="BV39" s="194"/>
      <c r="BW39" s="205"/>
      <c r="BX39" s="194"/>
      <c r="BY39" s="194"/>
      <c r="BZ39" s="198"/>
      <c r="CA39" s="208"/>
      <c r="CB39" s="208"/>
      <c r="CC39" s="208"/>
      <c r="CD39" s="196"/>
      <c r="CE39" s="194"/>
      <c r="CF39" s="194"/>
      <c r="CG39" s="208"/>
      <c r="CH39" s="205"/>
      <c r="CI39" s="208"/>
      <c r="CJ39" s="205"/>
      <c r="CK39" s="194"/>
      <c r="CL39" s="194"/>
      <c r="CM39" s="194"/>
      <c r="CN39" s="205"/>
      <c r="CO39" s="194"/>
      <c r="CP39" s="194"/>
      <c r="CQ39" s="194"/>
      <c r="CR39" s="194"/>
      <c r="CS39" s="198"/>
      <c r="CT39" s="194"/>
      <c r="CU39" s="205"/>
      <c r="CV39" s="205"/>
      <c r="CW39" s="205"/>
      <c r="CX39" s="196"/>
      <c r="CY39" s="196"/>
      <c r="CZ39" s="194"/>
      <c r="DA39" s="194"/>
      <c r="DB39" s="194"/>
      <c r="DC39" s="208"/>
      <c r="DD39" s="194"/>
      <c r="DE39" s="194"/>
      <c r="DF39" s="194"/>
      <c r="DG39" s="198"/>
      <c r="DH39" s="205"/>
      <c r="DI39" s="208"/>
      <c r="DJ39" s="208"/>
      <c r="DK39" s="194"/>
      <c r="DL39" s="205"/>
      <c r="DM39" s="208"/>
      <c r="DN39" s="196"/>
      <c r="DO39" s="205"/>
      <c r="DP39" s="194"/>
      <c r="DQ39" s="194"/>
      <c r="DR39" s="208"/>
      <c r="DS39" s="194"/>
      <c r="DT39" s="194"/>
      <c r="DU39" s="194"/>
      <c r="DV39" s="194"/>
      <c r="EG39"/>
      <c r="EH39"/>
      <c r="EL39" s="194"/>
      <c r="EM39" s="194"/>
      <c r="EN39" s="194"/>
      <c r="EO39" s="194"/>
    </row>
    <row r="40" spans="1:145">
      <c r="A40" s="205"/>
      <c r="B40" s="205"/>
      <c r="C40" s="205"/>
      <c r="D40" s="205"/>
      <c r="E40" s="205"/>
      <c r="F40" s="205"/>
      <c r="G40" s="205"/>
      <c r="H40" s="205"/>
      <c r="I40" s="205"/>
      <c r="J40" s="206">
        <v>31</v>
      </c>
      <c r="K40" s="205"/>
      <c r="L40" s="205"/>
      <c r="M40" s="205"/>
      <c r="N40" s="205"/>
      <c r="O40" s="205"/>
      <c r="P40" s="205"/>
      <c r="Q40" s="205"/>
      <c r="R40" s="205"/>
      <c r="S40" s="205"/>
      <c r="T40" s="205"/>
      <c r="U40" s="205"/>
      <c r="V40" s="205"/>
      <c r="W40" s="205"/>
      <c r="X40" s="205"/>
      <c r="Y40" s="205"/>
      <c r="Z40" s="205"/>
      <c r="AA40" s="205"/>
      <c r="AB40" s="205"/>
      <c r="AC40" s="205"/>
      <c r="AD40" s="207"/>
      <c r="AE40" s="205"/>
      <c r="AF40" s="193"/>
      <c r="AG40" s="194"/>
      <c r="AH40" s="205"/>
      <c r="AI40" s="205"/>
      <c r="AJ40" s="205"/>
      <c r="AK40" s="208"/>
      <c r="AL40" s="208"/>
      <c r="AM40" s="201"/>
      <c r="AN40" s="210"/>
      <c r="AO40" s="205"/>
      <c r="AP40" s="205"/>
      <c r="AQ40" s="194"/>
      <c r="AR40" s="194"/>
      <c r="AS40" s="205"/>
      <c r="AT40" s="205"/>
      <c r="AU40" s="194"/>
      <c r="AV40" s="194"/>
      <c r="AW40" s="194"/>
      <c r="AX40" s="205"/>
      <c r="AY40" s="205"/>
      <c r="AZ40" s="205"/>
      <c r="BA40" s="208"/>
      <c r="BB40" s="196"/>
      <c r="BC40" s="196"/>
      <c r="BD40" s="196"/>
      <c r="BE40" s="194"/>
      <c r="BF40" s="194"/>
      <c r="BG40" s="208"/>
      <c r="BH40" s="208"/>
      <c r="BI40" s="194"/>
      <c r="BJ40" s="198"/>
      <c r="BK40" s="194"/>
      <c r="BL40" s="194"/>
      <c r="BM40" s="194"/>
      <c r="BN40" s="194"/>
      <c r="BO40" s="194"/>
      <c r="BP40" s="194"/>
      <c r="BQ40" s="194"/>
      <c r="BR40" s="194"/>
      <c r="BS40" s="194"/>
      <c r="BT40" s="194"/>
      <c r="BU40" s="194"/>
      <c r="BV40" s="194"/>
      <c r="BW40" s="205"/>
      <c r="BX40" s="194"/>
      <c r="BY40" s="194"/>
      <c r="BZ40" s="198"/>
      <c r="CA40" s="208"/>
      <c r="CB40" s="208"/>
      <c r="CC40" s="208"/>
      <c r="CD40" s="196"/>
      <c r="CE40" s="194"/>
      <c r="CF40" s="194"/>
      <c r="CG40" s="208"/>
      <c r="CH40" s="205"/>
      <c r="CI40" s="208"/>
      <c r="CJ40" s="205"/>
      <c r="CK40" s="194"/>
      <c r="CL40" s="194"/>
      <c r="CM40" s="194"/>
      <c r="CN40" s="205"/>
      <c r="CO40" s="194"/>
      <c r="CP40" s="194"/>
      <c r="CQ40" s="194"/>
      <c r="CR40" s="194"/>
      <c r="CS40" s="198"/>
      <c r="CT40" s="194"/>
      <c r="CU40" s="205"/>
      <c r="CV40" s="205"/>
      <c r="CW40" s="205"/>
      <c r="CX40" s="196"/>
      <c r="CY40" s="196"/>
      <c r="CZ40" s="194"/>
      <c r="DA40" s="194"/>
      <c r="DB40" s="194"/>
      <c r="DC40" s="208"/>
      <c r="DD40" s="194"/>
      <c r="DE40" s="194"/>
      <c r="DF40" s="194"/>
      <c r="DG40" s="198"/>
      <c r="DH40" s="205"/>
      <c r="DI40" s="208"/>
      <c r="DJ40" s="208"/>
      <c r="DK40" s="194"/>
      <c r="DL40" s="205"/>
      <c r="DM40" s="208"/>
      <c r="DN40" s="196"/>
      <c r="DO40" s="205"/>
      <c r="DP40" s="194"/>
      <c r="DQ40" s="194"/>
      <c r="DR40" s="208"/>
      <c r="DS40" s="194"/>
      <c r="DT40" s="194"/>
      <c r="DU40" s="194"/>
      <c r="DV40" s="194"/>
      <c r="EG40"/>
      <c r="EH40"/>
      <c r="EL40" s="194"/>
      <c r="EM40" s="194"/>
      <c r="EN40" s="194"/>
      <c r="EO40" s="194"/>
    </row>
    <row r="41" spans="1:145">
      <c r="A41" s="205"/>
      <c r="B41" s="205"/>
      <c r="C41" s="205"/>
      <c r="D41" s="205"/>
      <c r="E41" s="205"/>
      <c r="F41" s="205"/>
      <c r="G41" s="205"/>
      <c r="H41" s="205"/>
      <c r="I41" s="205"/>
      <c r="J41" s="206">
        <v>32</v>
      </c>
      <c r="K41" s="205"/>
      <c r="L41" s="205"/>
      <c r="M41" s="205"/>
      <c r="N41" s="205"/>
      <c r="O41" s="205"/>
      <c r="P41" s="205"/>
      <c r="Q41" s="205"/>
      <c r="R41" s="205"/>
      <c r="S41" s="205"/>
      <c r="T41" s="205"/>
      <c r="U41" s="205"/>
      <c r="V41" s="205"/>
      <c r="W41" s="205"/>
      <c r="X41" s="205"/>
      <c r="Y41" s="205"/>
      <c r="Z41" s="205"/>
      <c r="AA41" s="205"/>
      <c r="AB41" s="205"/>
      <c r="AC41" s="205"/>
      <c r="AD41" s="207"/>
      <c r="AE41" s="205"/>
      <c r="AF41" s="193"/>
      <c r="AG41" s="194"/>
      <c r="AH41" s="205"/>
      <c r="AI41" s="205"/>
      <c r="AJ41" s="205"/>
      <c r="AK41" s="208"/>
      <c r="AL41" s="208"/>
      <c r="AM41" s="201"/>
      <c r="AN41" s="210"/>
      <c r="AO41" s="205"/>
      <c r="AP41" s="205"/>
      <c r="AQ41" s="194"/>
      <c r="AR41" s="194"/>
      <c r="AS41" s="205"/>
      <c r="AT41" s="205"/>
      <c r="AU41" s="194"/>
      <c r="AV41" s="194"/>
      <c r="AW41" s="194"/>
      <c r="AX41" s="205"/>
      <c r="AY41" s="205"/>
      <c r="AZ41" s="205"/>
      <c r="BA41" s="208"/>
      <c r="BB41" s="196"/>
      <c r="BC41" s="196"/>
      <c r="BD41" s="196"/>
      <c r="BE41" s="194"/>
      <c r="BF41" s="194"/>
      <c r="BG41" s="208"/>
      <c r="BH41" s="208"/>
      <c r="BI41" s="194"/>
      <c r="BJ41" s="198"/>
      <c r="BK41" s="194"/>
      <c r="BL41" s="194"/>
      <c r="BM41" s="194"/>
      <c r="BN41" s="194"/>
      <c r="BO41" s="194"/>
      <c r="BP41" s="194"/>
      <c r="BQ41" s="194"/>
      <c r="BR41" s="194"/>
      <c r="BS41" s="194"/>
      <c r="BT41" s="194"/>
      <c r="BU41" s="194"/>
      <c r="BV41" s="194"/>
      <c r="BW41" s="205"/>
      <c r="BX41" s="194"/>
      <c r="BY41" s="194"/>
      <c r="BZ41" s="198"/>
      <c r="CA41" s="208"/>
      <c r="CB41" s="208"/>
      <c r="CC41" s="208"/>
      <c r="CD41" s="196"/>
      <c r="CE41" s="194"/>
      <c r="CF41" s="194"/>
      <c r="CG41" s="208"/>
      <c r="CH41" s="205"/>
      <c r="CI41" s="208"/>
      <c r="CJ41" s="205"/>
      <c r="CK41" s="194"/>
      <c r="CL41" s="194"/>
      <c r="CM41" s="194"/>
      <c r="CN41" s="205"/>
      <c r="CO41" s="194"/>
      <c r="CP41" s="194"/>
      <c r="CQ41" s="194"/>
      <c r="CR41" s="194"/>
      <c r="CS41" s="198"/>
      <c r="CT41" s="194"/>
      <c r="CU41" s="205"/>
      <c r="CV41" s="205"/>
      <c r="CW41" s="205"/>
      <c r="CX41" s="196"/>
      <c r="CY41" s="196"/>
      <c r="CZ41" s="194"/>
      <c r="DA41" s="194"/>
      <c r="DB41" s="194"/>
      <c r="DC41" s="208"/>
      <c r="DD41" s="194"/>
      <c r="DE41" s="194"/>
      <c r="DF41" s="194"/>
      <c r="DG41" s="198"/>
      <c r="DH41" s="205"/>
      <c r="DI41" s="208"/>
      <c r="DJ41" s="208"/>
      <c r="DK41" s="194"/>
      <c r="DL41" s="205"/>
      <c r="DM41" s="208"/>
      <c r="DN41" s="196"/>
      <c r="DO41" s="205"/>
      <c r="DP41" s="194"/>
      <c r="DQ41" s="194"/>
      <c r="DR41" s="208"/>
      <c r="DS41" s="194"/>
      <c r="DT41" s="194"/>
      <c r="DU41" s="194"/>
      <c r="DV41" s="194"/>
      <c r="EG41"/>
      <c r="EH41"/>
      <c r="EL41" s="194"/>
      <c r="EM41" s="194"/>
      <c r="EN41" s="194"/>
      <c r="EO41" s="194"/>
    </row>
    <row r="42" spans="1:145">
      <c r="A42" s="205"/>
      <c r="B42" s="205"/>
      <c r="C42" s="205"/>
      <c r="D42" s="205"/>
      <c r="E42" s="205"/>
      <c r="F42" s="205"/>
      <c r="G42" s="205"/>
      <c r="H42" s="205"/>
      <c r="I42" s="205"/>
      <c r="J42" s="206">
        <v>33</v>
      </c>
      <c r="K42" s="205"/>
      <c r="L42" s="205"/>
      <c r="M42" s="205"/>
      <c r="N42" s="205"/>
      <c r="O42" s="205"/>
      <c r="P42" s="205"/>
      <c r="Q42" s="205"/>
      <c r="R42" s="205"/>
      <c r="S42" s="205"/>
      <c r="T42" s="205"/>
      <c r="U42" s="205"/>
      <c r="V42" s="205"/>
      <c r="W42" s="205"/>
      <c r="X42" s="205"/>
      <c r="Y42" s="205"/>
      <c r="Z42" s="205"/>
      <c r="AA42" s="205"/>
      <c r="AB42" s="205"/>
      <c r="AC42" s="205"/>
      <c r="AD42" s="207"/>
      <c r="AE42" s="205"/>
      <c r="AF42" s="193"/>
      <c r="AG42" s="194"/>
      <c r="AH42" s="205"/>
      <c r="AI42" s="205"/>
      <c r="AJ42" s="205"/>
      <c r="AK42" s="208"/>
      <c r="AL42" s="208"/>
      <c r="AM42" s="201"/>
      <c r="AN42" s="210"/>
      <c r="AO42" s="205"/>
      <c r="AP42" s="205"/>
      <c r="AQ42" s="194"/>
      <c r="AR42" s="194"/>
      <c r="AS42" s="205"/>
      <c r="AT42" s="205"/>
      <c r="AU42" s="194"/>
      <c r="AV42" s="194"/>
      <c r="AW42" s="194"/>
      <c r="AX42" s="205"/>
      <c r="AY42" s="205"/>
      <c r="AZ42" s="205"/>
      <c r="BA42" s="208"/>
      <c r="BB42" s="196"/>
      <c r="BC42" s="196"/>
      <c r="BD42" s="196"/>
      <c r="BE42" s="194"/>
      <c r="BF42" s="194"/>
      <c r="BG42" s="208"/>
      <c r="BH42" s="208"/>
      <c r="BI42" s="194"/>
      <c r="BJ42" s="198"/>
      <c r="BK42" s="194"/>
      <c r="BL42" s="194"/>
      <c r="BM42" s="194"/>
      <c r="BN42" s="194"/>
      <c r="BO42" s="194"/>
      <c r="BP42" s="194"/>
      <c r="BQ42" s="194"/>
      <c r="BR42" s="194"/>
      <c r="BS42" s="194"/>
      <c r="BT42" s="194"/>
      <c r="BU42" s="194"/>
      <c r="BV42" s="194"/>
      <c r="BW42" s="205"/>
      <c r="BX42" s="194"/>
      <c r="BY42" s="194"/>
      <c r="BZ42" s="198"/>
      <c r="CA42" s="208"/>
      <c r="CB42" s="208"/>
      <c r="CC42" s="208"/>
      <c r="CD42" s="196"/>
      <c r="CE42" s="194"/>
      <c r="CF42" s="194"/>
      <c r="CG42" s="208"/>
      <c r="CH42" s="205"/>
      <c r="CI42" s="208"/>
      <c r="CJ42" s="205"/>
      <c r="CK42" s="194"/>
      <c r="CL42" s="194"/>
      <c r="CM42" s="194"/>
      <c r="CN42" s="205"/>
      <c r="CO42" s="194"/>
      <c r="CP42" s="194"/>
      <c r="CQ42" s="194"/>
      <c r="CR42" s="194"/>
      <c r="CS42" s="198"/>
      <c r="CT42" s="194"/>
      <c r="CU42" s="205"/>
      <c r="CV42" s="205"/>
      <c r="CW42" s="205"/>
      <c r="CX42" s="196"/>
      <c r="CY42" s="196"/>
      <c r="CZ42" s="194"/>
      <c r="DA42" s="194"/>
      <c r="DB42" s="194"/>
      <c r="DC42" s="208"/>
      <c r="DD42" s="194"/>
      <c r="DE42" s="194"/>
      <c r="DF42" s="194"/>
      <c r="DG42" s="198"/>
      <c r="DH42" s="205"/>
      <c r="DI42" s="208"/>
      <c r="DJ42" s="208"/>
      <c r="DK42" s="194"/>
      <c r="DL42" s="205"/>
      <c r="DM42" s="208"/>
      <c r="DN42" s="196"/>
      <c r="DO42" s="205"/>
      <c r="DP42" s="194"/>
      <c r="DQ42" s="194"/>
      <c r="DR42" s="208"/>
      <c r="DS42" s="194"/>
      <c r="DT42" s="194"/>
      <c r="DU42" s="194"/>
      <c r="DV42" s="194"/>
      <c r="EG42"/>
      <c r="EH42"/>
      <c r="EL42" s="194"/>
      <c r="EM42" s="194"/>
      <c r="EN42" s="194"/>
      <c r="EO42" s="194"/>
    </row>
    <row r="43" spans="1:145">
      <c r="A43" s="205"/>
      <c r="B43" s="205"/>
      <c r="C43" s="205"/>
      <c r="D43" s="205"/>
      <c r="E43" s="205"/>
      <c r="F43" s="205"/>
      <c r="G43" s="205"/>
      <c r="H43" s="205"/>
      <c r="I43" s="205"/>
      <c r="J43" s="206">
        <v>34</v>
      </c>
      <c r="K43" s="205"/>
      <c r="L43" s="205"/>
      <c r="M43" s="205"/>
      <c r="N43" s="205"/>
      <c r="O43" s="205"/>
      <c r="P43" s="205"/>
      <c r="Q43" s="205"/>
      <c r="R43" s="205"/>
      <c r="S43" s="205"/>
      <c r="T43" s="205"/>
      <c r="U43" s="205"/>
      <c r="V43" s="205"/>
      <c r="W43" s="205"/>
      <c r="X43" s="205"/>
      <c r="Y43" s="205"/>
      <c r="Z43" s="205"/>
      <c r="AA43" s="205"/>
      <c r="AB43" s="205"/>
      <c r="AC43" s="205"/>
      <c r="AD43" s="207"/>
      <c r="AE43" s="205"/>
      <c r="AF43" s="193"/>
      <c r="AG43" s="194"/>
      <c r="AH43" s="205"/>
      <c r="AI43" s="205"/>
      <c r="AJ43" s="205"/>
      <c r="AK43" s="208"/>
      <c r="AL43" s="208"/>
      <c r="AM43" s="201"/>
      <c r="AN43" s="210"/>
      <c r="AO43" s="205"/>
      <c r="AP43" s="205"/>
      <c r="AQ43" s="194"/>
      <c r="AR43" s="194"/>
      <c r="AS43" s="205"/>
      <c r="AT43" s="205"/>
      <c r="AU43" s="194"/>
      <c r="AV43" s="194"/>
      <c r="AW43" s="194"/>
      <c r="AX43" s="205"/>
      <c r="AY43" s="205"/>
      <c r="AZ43" s="205"/>
      <c r="BA43" s="208"/>
      <c r="BB43" s="196"/>
      <c r="BC43" s="196"/>
      <c r="BD43" s="196"/>
      <c r="BE43" s="194"/>
      <c r="BF43" s="194"/>
      <c r="BG43" s="208"/>
      <c r="BH43" s="208"/>
      <c r="BI43" s="194"/>
      <c r="BJ43" s="198"/>
      <c r="BK43" s="194"/>
      <c r="BL43" s="194"/>
      <c r="BM43" s="194"/>
      <c r="BN43" s="194"/>
      <c r="BO43" s="194"/>
      <c r="BP43" s="194"/>
      <c r="BQ43" s="194"/>
      <c r="BR43" s="194"/>
      <c r="BS43" s="194"/>
      <c r="BT43" s="194"/>
      <c r="BU43" s="194"/>
      <c r="BV43" s="194"/>
      <c r="BW43" s="205"/>
      <c r="BX43" s="194"/>
      <c r="BY43" s="194"/>
      <c r="BZ43" s="198"/>
      <c r="CA43" s="208"/>
      <c r="CB43" s="208"/>
      <c r="CC43" s="208"/>
      <c r="CD43" s="196"/>
      <c r="CE43" s="194"/>
      <c r="CF43" s="194"/>
      <c r="CG43" s="208"/>
      <c r="CH43" s="205"/>
      <c r="CI43" s="208"/>
      <c r="CJ43" s="205"/>
      <c r="CK43" s="194"/>
      <c r="CL43" s="194"/>
      <c r="CM43" s="194"/>
      <c r="CN43" s="205"/>
      <c r="CO43" s="194"/>
      <c r="CP43" s="194"/>
      <c r="CQ43" s="194"/>
      <c r="CR43" s="194"/>
      <c r="CS43" s="198"/>
      <c r="CT43" s="194"/>
      <c r="CU43" s="205"/>
      <c r="CV43" s="205"/>
      <c r="CW43" s="205"/>
      <c r="CX43" s="196"/>
      <c r="CY43" s="196"/>
      <c r="CZ43" s="194"/>
      <c r="DA43" s="194"/>
      <c r="DB43" s="194"/>
      <c r="DC43" s="208"/>
      <c r="DD43" s="194"/>
      <c r="DE43" s="194"/>
      <c r="DF43" s="194"/>
      <c r="DG43" s="198"/>
      <c r="DH43" s="205"/>
      <c r="DI43" s="208"/>
      <c r="DJ43" s="208"/>
      <c r="DK43" s="194"/>
      <c r="DL43" s="205"/>
      <c r="DM43" s="208"/>
      <c r="DN43" s="196"/>
      <c r="DO43" s="205"/>
      <c r="DP43" s="194"/>
      <c r="DQ43" s="194"/>
      <c r="DR43" s="208"/>
      <c r="DS43" s="194"/>
      <c r="DT43" s="194"/>
      <c r="DU43" s="194"/>
      <c r="DV43" s="194"/>
      <c r="EG43"/>
      <c r="EH43"/>
      <c r="EL43" s="194"/>
      <c r="EM43" s="194"/>
      <c r="EN43" s="194"/>
      <c r="EO43" s="194"/>
    </row>
    <row r="44" spans="1:145">
      <c r="A44" s="205"/>
      <c r="B44" s="205"/>
      <c r="C44" s="205"/>
      <c r="D44" s="205"/>
      <c r="E44" s="205"/>
      <c r="F44" s="205"/>
      <c r="G44" s="205"/>
      <c r="H44" s="205"/>
      <c r="I44" s="205"/>
      <c r="J44" s="206">
        <v>35</v>
      </c>
      <c r="K44" s="205"/>
      <c r="L44" s="205"/>
      <c r="M44" s="205"/>
      <c r="N44" s="205"/>
      <c r="O44" s="205"/>
      <c r="P44" s="205"/>
      <c r="Q44" s="205"/>
      <c r="R44" s="205"/>
      <c r="S44" s="205"/>
      <c r="T44" s="205"/>
      <c r="U44" s="205"/>
      <c r="V44" s="205"/>
      <c r="W44" s="205"/>
      <c r="X44" s="205"/>
      <c r="Y44" s="205"/>
      <c r="Z44" s="205"/>
      <c r="AA44" s="205"/>
      <c r="AB44" s="205"/>
      <c r="AC44" s="205"/>
      <c r="AD44" s="207"/>
      <c r="AE44" s="205"/>
      <c r="AF44" s="193"/>
      <c r="AG44" s="194"/>
      <c r="AH44" s="205"/>
      <c r="AI44" s="205"/>
      <c r="AJ44" s="205"/>
      <c r="AK44" s="208"/>
      <c r="AL44" s="208"/>
      <c r="AM44" s="201"/>
      <c r="AN44" s="210"/>
      <c r="AO44" s="205"/>
      <c r="AP44" s="205"/>
      <c r="AQ44" s="194"/>
      <c r="AR44" s="194"/>
      <c r="AS44" s="205"/>
      <c r="AT44" s="205"/>
      <c r="AU44" s="194"/>
      <c r="AV44" s="194"/>
      <c r="AW44" s="194"/>
      <c r="AX44" s="205"/>
      <c r="AY44" s="205"/>
      <c r="AZ44" s="205"/>
      <c r="BA44" s="208"/>
      <c r="BB44" s="196"/>
      <c r="BC44" s="196"/>
      <c r="BD44" s="196"/>
      <c r="BE44" s="194"/>
      <c r="BF44" s="194"/>
      <c r="BG44" s="208"/>
      <c r="BH44" s="208"/>
      <c r="BI44" s="194"/>
      <c r="BJ44" s="198"/>
      <c r="BK44" s="194"/>
      <c r="BL44" s="194"/>
      <c r="BM44" s="194"/>
      <c r="BN44" s="194"/>
      <c r="BO44" s="194"/>
      <c r="BP44" s="194"/>
      <c r="BQ44" s="194"/>
      <c r="BR44" s="194"/>
      <c r="BS44" s="194"/>
      <c r="BT44" s="194"/>
      <c r="BU44" s="194"/>
      <c r="BV44" s="194"/>
      <c r="BW44" s="205"/>
      <c r="BX44" s="194"/>
      <c r="BY44" s="194"/>
      <c r="BZ44" s="198"/>
      <c r="CA44" s="208"/>
      <c r="CB44" s="208"/>
      <c r="CC44" s="208"/>
      <c r="CD44" s="196"/>
      <c r="CE44" s="194"/>
      <c r="CF44" s="194"/>
      <c r="CG44" s="208"/>
      <c r="CH44" s="205"/>
      <c r="CI44" s="208"/>
      <c r="CJ44" s="205"/>
      <c r="CK44" s="194"/>
      <c r="CL44" s="194"/>
      <c r="CM44" s="194"/>
      <c r="CN44" s="205"/>
      <c r="CO44" s="194"/>
      <c r="CP44" s="194"/>
      <c r="CQ44" s="194"/>
      <c r="CR44" s="194"/>
      <c r="CS44" s="198"/>
      <c r="CT44" s="194"/>
      <c r="CU44" s="205"/>
      <c r="CV44" s="205"/>
      <c r="CW44" s="205"/>
      <c r="CX44" s="196"/>
      <c r="CY44" s="196"/>
      <c r="CZ44" s="194"/>
      <c r="DA44" s="194"/>
      <c r="DB44" s="194"/>
      <c r="DC44" s="208"/>
      <c r="DD44" s="194"/>
      <c r="DE44" s="194"/>
      <c r="DF44" s="194"/>
      <c r="DG44" s="198"/>
      <c r="DH44" s="205"/>
      <c r="DI44" s="208"/>
      <c r="DJ44" s="208"/>
      <c r="DK44" s="194"/>
      <c r="DL44" s="205"/>
      <c r="DM44" s="208"/>
      <c r="DN44" s="196"/>
      <c r="DO44" s="205"/>
      <c r="DP44" s="194"/>
      <c r="DQ44" s="194"/>
      <c r="DR44" s="208"/>
      <c r="DS44" s="194"/>
      <c r="DT44" s="194"/>
      <c r="DU44" s="194"/>
      <c r="DV44" s="194"/>
      <c r="EG44"/>
      <c r="EH44"/>
      <c r="EL44" s="194"/>
      <c r="EM44" s="194"/>
      <c r="EN44" s="194"/>
      <c r="EO44" s="194"/>
    </row>
    <row r="45" spans="1:145">
      <c r="A45" s="205"/>
      <c r="B45" s="205"/>
      <c r="C45" s="205"/>
      <c r="D45" s="205"/>
      <c r="E45" s="205"/>
      <c r="F45" s="205"/>
      <c r="G45" s="205"/>
      <c r="H45" s="205"/>
      <c r="I45" s="205"/>
      <c r="J45" s="206">
        <v>36</v>
      </c>
      <c r="K45" s="205"/>
      <c r="L45" s="205"/>
      <c r="M45" s="205"/>
      <c r="N45" s="205"/>
      <c r="O45" s="205"/>
      <c r="P45" s="205"/>
      <c r="Q45" s="205"/>
      <c r="R45" s="205"/>
      <c r="S45" s="205"/>
      <c r="T45" s="205"/>
      <c r="U45" s="205"/>
      <c r="V45" s="205"/>
      <c r="W45" s="205"/>
      <c r="X45" s="205"/>
      <c r="Y45" s="205"/>
      <c r="Z45" s="205"/>
      <c r="AA45" s="205"/>
      <c r="AB45" s="205"/>
      <c r="AC45" s="205"/>
      <c r="AD45" s="207"/>
      <c r="AE45" s="205"/>
      <c r="AF45" s="193"/>
      <c r="AG45" s="194"/>
      <c r="AH45" s="205"/>
      <c r="AI45" s="205"/>
      <c r="AJ45" s="205"/>
      <c r="AK45" s="208"/>
      <c r="AL45" s="208"/>
      <c r="AM45" s="201"/>
      <c r="AN45" s="210"/>
      <c r="AO45" s="205"/>
      <c r="AP45" s="205"/>
      <c r="AQ45" s="194"/>
      <c r="AR45" s="194"/>
      <c r="AS45" s="205"/>
      <c r="AT45" s="205"/>
      <c r="AU45" s="194"/>
      <c r="AV45" s="194"/>
      <c r="AW45" s="194"/>
      <c r="AX45" s="205"/>
      <c r="AY45" s="205"/>
      <c r="AZ45" s="205"/>
      <c r="BA45" s="208"/>
      <c r="BB45" s="196"/>
      <c r="BC45" s="196"/>
      <c r="BD45" s="196"/>
      <c r="BE45" s="194"/>
      <c r="BF45" s="194"/>
      <c r="BG45" s="208"/>
      <c r="BH45" s="208"/>
      <c r="BI45" s="194"/>
      <c r="BJ45" s="198"/>
      <c r="BK45" s="194"/>
      <c r="BL45" s="194"/>
      <c r="BM45" s="194"/>
      <c r="BN45" s="194"/>
      <c r="BO45" s="194"/>
      <c r="BP45" s="194"/>
      <c r="BQ45" s="194"/>
      <c r="BR45" s="194"/>
      <c r="BS45" s="194"/>
      <c r="BT45" s="194"/>
      <c r="BU45" s="194"/>
      <c r="BV45" s="194"/>
      <c r="BW45" s="205"/>
      <c r="BX45" s="194"/>
      <c r="BY45" s="194"/>
      <c r="BZ45" s="198"/>
      <c r="CA45" s="208"/>
      <c r="CB45" s="208"/>
      <c r="CC45" s="208"/>
      <c r="CD45" s="196"/>
      <c r="CE45" s="194"/>
      <c r="CF45" s="194"/>
      <c r="CG45" s="208"/>
      <c r="CH45" s="205"/>
      <c r="CI45" s="208"/>
      <c r="CJ45" s="205"/>
      <c r="CK45" s="194"/>
      <c r="CL45" s="194"/>
      <c r="CM45" s="194"/>
      <c r="CN45" s="205"/>
      <c r="CO45" s="194"/>
      <c r="CP45" s="194"/>
      <c r="CQ45" s="194"/>
      <c r="CR45" s="194"/>
      <c r="CS45" s="198"/>
      <c r="CT45" s="194"/>
      <c r="CU45" s="205"/>
      <c r="CV45" s="205"/>
      <c r="CW45" s="205"/>
      <c r="CX45" s="196"/>
      <c r="CY45" s="196"/>
      <c r="CZ45" s="194"/>
      <c r="DA45" s="194"/>
      <c r="DB45" s="194"/>
      <c r="DC45" s="208"/>
      <c r="DD45" s="194"/>
      <c r="DE45" s="194"/>
      <c r="DF45" s="194"/>
      <c r="DG45" s="198"/>
      <c r="DH45" s="205"/>
      <c r="DI45" s="208"/>
      <c r="DJ45" s="208"/>
      <c r="DK45" s="194"/>
      <c r="DL45" s="205"/>
      <c r="DM45" s="208"/>
      <c r="DN45" s="196"/>
      <c r="DO45" s="205"/>
      <c r="DP45" s="194"/>
      <c r="DQ45" s="194"/>
      <c r="DR45" s="208"/>
      <c r="DS45" s="194"/>
      <c r="DT45" s="194"/>
      <c r="DU45" s="194"/>
      <c r="DV45" s="194"/>
      <c r="EG45"/>
      <c r="EH45"/>
      <c r="EL45" s="194"/>
      <c r="EM45" s="194"/>
      <c r="EN45" s="194"/>
      <c r="EO45" s="194"/>
    </row>
    <row r="46" spans="1:145">
      <c r="A46" s="205"/>
      <c r="B46" s="205"/>
      <c r="C46" s="205"/>
      <c r="D46" s="205"/>
      <c r="E46" s="205"/>
      <c r="F46" s="205"/>
      <c r="G46" s="205"/>
      <c r="H46" s="205"/>
      <c r="I46" s="205"/>
      <c r="J46" s="206">
        <v>37</v>
      </c>
      <c r="K46" s="205"/>
      <c r="L46" s="205"/>
      <c r="M46" s="205"/>
      <c r="N46" s="205"/>
      <c r="O46" s="205"/>
      <c r="P46" s="205"/>
      <c r="Q46" s="205"/>
      <c r="R46" s="205"/>
      <c r="S46" s="205"/>
      <c r="T46" s="205"/>
      <c r="U46" s="205"/>
      <c r="V46" s="205"/>
      <c r="W46" s="205"/>
      <c r="X46" s="205"/>
      <c r="Y46" s="205"/>
      <c r="Z46" s="205"/>
      <c r="AA46" s="205"/>
      <c r="AB46" s="205"/>
      <c r="AC46" s="205"/>
      <c r="AD46" s="207"/>
      <c r="AE46" s="205"/>
      <c r="AF46" s="193"/>
      <c r="AG46" s="194"/>
      <c r="AH46" s="205"/>
      <c r="AI46" s="205"/>
      <c r="AJ46" s="205"/>
      <c r="AK46" s="208"/>
      <c r="AL46" s="208"/>
      <c r="AM46" s="201"/>
      <c r="AN46" s="210"/>
      <c r="AO46" s="205"/>
      <c r="AP46" s="205"/>
      <c r="AQ46" s="194"/>
      <c r="AR46" s="194"/>
      <c r="AS46" s="205"/>
      <c r="AT46" s="205"/>
      <c r="AU46" s="194"/>
      <c r="AV46" s="194"/>
      <c r="AW46" s="194"/>
      <c r="AX46" s="205"/>
      <c r="AY46" s="205"/>
      <c r="AZ46" s="205"/>
      <c r="BA46" s="208"/>
      <c r="BB46" s="196"/>
      <c r="BC46" s="196"/>
      <c r="BD46" s="196"/>
      <c r="BE46" s="194"/>
      <c r="BF46" s="194"/>
      <c r="BG46" s="208"/>
      <c r="BH46" s="208"/>
      <c r="BI46" s="194"/>
      <c r="BJ46" s="198"/>
      <c r="BK46" s="194"/>
      <c r="BL46" s="194"/>
      <c r="BM46" s="194"/>
      <c r="BN46" s="194"/>
      <c r="BO46" s="194"/>
      <c r="BP46" s="194"/>
      <c r="BQ46" s="194"/>
      <c r="BR46" s="194"/>
      <c r="BS46" s="194"/>
      <c r="BT46" s="194"/>
      <c r="BU46" s="194"/>
      <c r="BV46" s="194"/>
      <c r="BW46" s="205"/>
      <c r="BX46" s="194"/>
      <c r="BY46" s="194"/>
      <c r="BZ46" s="198"/>
      <c r="CA46" s="208"/>
      <c r="CB46" s="208"/>
      <c r="CC46" s="208"/>
      <c r="CD46" s="196"/>
      <c r="CE46" s="194"/>
      <c r="CF46" s="194"/>
      <c r="CG46" s="208"/>
      <c r="CH46" s="205"/>
      <c r="CI46" s="208"/>
      <c r="CJ46" s="205"/>
      <c r="CK46" s="194"/>
      <c r="CL46" s="194"/>
      <c r="CM46" s="194"/>
      <c r="CN46" s="205"/>
      <c r="CO46" s="194"/>
      <c r="CP46" s="194"/>
      <c r="CQ46" s="194"/>
      <c r="CR46" s="194"/>
      <c r="CS46" s="198"/>
      <c r="CT46" s="194"/>
      <c r="CU46" s="205"/>
      <c r="CV46" s="205"/>
      <c r="CW46" s="205"/>
      <c r="CX46" s="196"/>
      <c r="CY46" s="196"/>
      <c r="CZ46" s="194"/>
      <c r="DA46" s="194"/>
      <c r="DB46" s="194"/>
      <c r="DC46" s="208"/>
      <c r="DD46" s="194"/>
      <c r="DE46" s="194"/>
      <c r="DF46" s="194"/>
      <c r="DG46" s="198"/>
      <c r="DH46" s="205"/>
      <c r="DI46" s="208"/>
      <c r="DJ46" s="208"/>
      <c r="DK46" s="194"/>
      <c r="DL46" s="205"/>
      <c r="DM46" s="208"/>
      <c r="DN46" s="196"/>
      <c r="DO46" s="205"/>
      <c r="DP46" s="194"/>
      <c r="DQ46" s="194"/>
      <c r="DR46" s="208"/>
      <c r="DS46" s="194"/>
      <c r="DT46" s="194"/>
      <c r="DU46" s="194"/>
      <c r="DV46" s="194"/>
      <c r="EG46"/>
      <c r="EH46"/>
      <c r="EL46" s="194"/>
      <c r="EM46" s="194"/>
      <c r="EN46" s="194"/>
      <c r="EO46" s="194"/>
    </row>
    <row r="47" spans="1:145">
      <c r="A47" s="205"/>
      <c r="B47" s="205"/>
      <c r="C47" s="205"/>
      <c r="D47" s="205"/>
      <c r="E47" s="205"/>
      <c r="F47" s="205"/>
      <c r="G47" s="205"/>
      <c r="H47" s="205"/>
      <c r="I47" s="205"/>
      <c r="J47" s="206">
        <v>38</v>
      </c>
      <c r="K47" s="205"/>
      <c r="L47" s="205"/>
      <c r="M47" s="205"/>
      <c r="N47" s="205"/>
      <c r="O47" s="205"/>
      <c r="P47" s="205"/>
      <c r="Q47" s="205"/>
      <c r="R47" s="205"/>
      <c r="S47" s="205"/>
      <c r="T47" s="205"/>
      <c r="U47" s="205"/>
      <c r="V47" s="205"/>
      <c r="W47" s="205"/>
      <c r="X47" s="205"/>
      <c r="Y47" s="205"/>
      <c r="Z47" s="205"/>
      <c r="AA47" s="205"/>
      <c r="AB47" s="205"/>
      <c r="AC47" s="205"/>
      <c r="AD47" s="207"/>
      <c r="AE47" s="205"/>
      <c r="AF47" s="193"/>
      <c r="AG47" s="194"/>
      <c r="AH47" s="205"/>
      <c r="AI47" s="205"/>
      <c r="AJ47" s="205"/>
      <c r="AK47" s="208"/>
      <c r="AL47" s="208"/>
      <c r="AM47" s="201"/>
      <c r="AN47" s="210"/>
      <c r="AO47" s="205"/>
      <c r="AP47" s="205"/>
      <c r="AQ47" s="194"/>
      <c r="AR47" s="194"/>
      <c r="AS47" s="205"/>
      <c r="AT47" s="205"/>
      <c r="AU47" s="194"/>
      <c r="AV47" s="194"/>
      <c r="AW47" s="194"/>
      <c r="AX47" s="205"/>
      <c r="AY47" s="205"/>
      <c r="AZ47" s="205"/>
      <c r="BA47" s="208"/>
      <c r="BB47" s="196"/>
      <c r="BC47" s="196"/>
      <c r="BD47" s="196"/>
      <c r="BE47" s="194"/>
      <c r="BF47" s="194"/>
      <c r="BG47" s="208"/>
      <c r="BH47" s="208"/>
      <c r="BI47" s="194"/>
      <c r="BJ47" s="198"/>
      <c r="BK47" s="194"/>
      <c r="BL47" s="194"/>
      <c r="BM47" s="194"/>
      <c r="BN47" s="194"/>
      <c r="BO47" s="194"/>
      <c r="BP47" s="194"/>
      <c r="BQ47" s="194"/>
      <c r="BR47" s="194"/>
      <c r="BS47" s="194"/>
      <c r="BT47" s="194"/>
      <c r="BU47" s="194"/>
      <c r="BV47" s="194"/>
      <c r="BW47" s="205"/>
      <c r="BX47" s="194"/>
      <c r="BY47" s="194"/>
      <c r="BZ47" s="198"/>
      <c r="CA47" s="208"/>
      <c r="CB47" s="208"/>
      <c r="CC47" s="208"/>
      <c r="CD47" s="196"/>
      <c r="CE47" s="194"/>
      <c r="CF47" s="194"/>
      <c r="CG47" s="208"/>
      <c r="CH47" s="205"/>
      <c r="CI47" s="208"/>
      <c r="CJ47" s="205"/>
      <c r="CK47" s="194"/>
      <c r="CL47" s="194"/>
      <c r="CM47" s="194"/>
      <c r="CN47" s="205"/>
      <c r="CO47" s="194"/>
      <c r="CP47" s="194"/>
      <c r="CQ47" s="194"/>
      <c r="CR47" s="194"/>
      <c r="CS47" s="198"/>
      <c r="CT47" s="194"/>
      <c r="CU47" s="205"/>
      <c r="CV47" s="205"/>
      <c r="CW47" s="205"/>
      <c r="CX47" s="196"/>
      <c r="CY47" s="196"/>
      <c r="CZ47" s="194"/>
      <c r="DA47" s="194"/>
      <c r="DB47" s="194"/>
      <c r="DC47" s="208"/>
      <c r="DD47" s="194"/>
      <c r="DE47" s="194"/>
      <c r="DF47" s="194"/>
      <c r="DG47" s="198"/>
      <c r="DH47" s="205"/>
      <c r="DI47" s="208"/>
      <c r="DJ47" s="208"/>
      <c r="DK47" s="194"/>
      <c r="DL47" s="205"/>
      <c r="DM47" s="208"/>
      <c r="DN47" s="196"/>
      <c r="DO47" s="205"/>
      <c r="DP47" s="194"/>
      <c r="DQ47" s="194"/>
      <c r="DR47" s="208"/>
      <c r="DS47" s="194"/>
      <c r="DT47" s="194"/>
      <c r="DU47" s="194"/>
      <c r="DV47" s="194"/>
      <c r="EG47"/>
      <c r="EH47"/>
      <c r="EL47" s="194"/>
      <c r="EM47" s="194"/>
      <c r="EN47" s="194"/>
      <c r="EO47" s="194"/>
    </row>
    <row r="48" spans="1:145">
      <c r="A48" s="205"/>
      <c r="B48" s="205"/>
      <c r="C48" s="205"/>
      <c r="D48" s="205"/>
      <c r="E48" s="205"/>
      <c r="F48" s="205"/>
      <c r="G48" s="205"/>
      <c r="H48" s="205"/>
      <c r="I48" s="205"/>
      <c r="J48" s="206" t="s">
        <v>1096</v>
      </c>
      <c r="K48" s="205"/>
      <c r="L48" s="205"/>
      <c r="M48" s="205"/>
      <c r="N48" s="205"/>
      <c r="O48" s="205"/>
      <c r="P48" s="205"/>
      <c r="Q48" s="205"/>
      <c r="R48" s="205"/>
      <c r="S48" s="205"/>
      <c r="T48" s="205"/>
      <c r="U48" s="205"/>
      <c r="V48" s="205"/>
      <c r="W48" s="205"/>
      <c r="X48" s="205"/>
      <c r="Y48" s="205"/>
      <c r="Z48" s="205"/>
      <c r="AA48" s="205"/>
      <c r="AB48" s="205"/>
      <c r="AC48" s="205"/>
      <c r="AD48" s="207"/>
      <c r="AE48" s="205"/>
      <c r="AF48" s="193"/>
      <c r="AG48" s="194"/>
      <c r="AH48" s="205"/>
      <c r="AI48" s="205"/>
      <c r="AJ48" s="205"/>
      <c r="AK48" s="208"/>
      <c r="AL48" s="208"/>
      <c r="AM48" s="201"/>
      <c r="AN48" s="210"/>
      <c r="AO48" s="205"/>
      <c r="AP48" s="205"/>
      <c r="AQ48" s="194"/>
      <c r="AR48" s="194"/>
      <c r="AS48" s="205"/>
      <c r="AT48" s="205"/>
      <c r="AU48" s="194"/>
      <c r="AV48" s="194"/>
      <c r="AW48" s="194"/>
      <c r="AX48" s="205"/>
      <c r="AY48" s="205"/>
      <c r="AZ48" s="205"/>
      <c r="BA48" s="208"/>
      <c r="BB48" s="196"/>
      <c r="BC48" s="196"/>
      <c r="BD48" s="196"/>
      <c r="BE48" s="194"/>
      <c r="BF48" s="194"/>
      <c r="BG48" s="208"/>
      <c r="BH48" s="208"/>
      <c r="BI48" s="194"/>
      <c r="BJ48" s="198"/>
      <c r="BK48" s="194"/>
      <c r="BL48" s="194"/>
      <c r="BM48" s="194"/>
      <c r="BN48" s="194"/>
      <c r="BO48" s="194"/>
      <c r="BP48" s="194"/>
      <c r="BQ48" s="194"/>
      <c r="BR48" s="194"/>
      <c r="BS48" s="194"/>
      <c r="BT48" s="194"/>
      <c r="BU48" s="194"/>
      <c r="BV48" s="194"/>
      <c r="BW48" s="205"/>
      <c r="BX48" s="194"/>
      <c r="BY48" s="194"/>
      <c r="BZ48" s="198"/>
      <c r="CA48" s="208"/>
      <c r="CB48" s="208"/>
      <c r="CC48" s="208"/>
      <c r="CD48" s="196"/>
      <c r="CE48" s="194"/>
      <c r="CF48" s="194"/>
      <c r="CG48" s="208"/>
      <c r="CH48" s="205"/>
      <c r="CI48" s="208"/>
      <c r="CJ48" s="205"/>
      <c r="CK48" s="194"/>
      <c r="CL48" s="194"/>
      <c r="CM48" s="194"/>
      <c r="CN48" s="205"/>
      <c r="CO48" s="194"/>
      <c r="CP48" s="194"/>
      <c r="CQ48" s="194"/>
      <c r="CR48" s="194"/>
      <c r="CS48" s="198"/>
      <c r="CT48" s="194"/>
      <c r="CU48" s="205"/>
      <c r="CV48" s="205"/>
      <c r="CW48" s="205"/>
      <c r="CX48" s="196"/>
      <c r="CY48" s="196"/>
      <c r="CZ48" s="194"/>
      <c r="DA48" s="194"/>
      <c r="DB48" s="194"/>
      <c r="DC48" s="208"/>
      <c r="DD48" s="194"/>
      <c r="DE48" s="194"/>
      <c r="DF48" s="194"/>
      <c r="DG48" s="198"/>
      <c r="DH48" s="205"/>
      <c r="DI48" s="208"/>
      <c r="DJ48" s="208"/>
      <c r="DK48" s="194"/>
      <c r="DL48" s="205"/>
      <c r="DM48" s="208"/>
      <c r="DN48" s="196"/>
      <c r="DO48" s="205"/>
      <c r="DP48" s="194"/>
      <c r="DQ48" s="194"/>
      <c r="DR48" s="208"/>
      <c r="DS48" s="194"/>
      <c r="DT48" s="194"/>
      <c r="DU48" s="194"/>
      <c r="DV48" s="194"/>
      <c r="EG48"/>
      <c r="EH48"/>
      <c r="EL48" s="194"/>
      <c r="EM48" s="194"/>
      <c r="EN48" s="194"/>
      <c r="EO48" s="194"/>
    </row>
    <row r="49" spans="1:145">
      <c r="A49" s="205"/>
      <c r="B49" s="205"/>
      <c r="C49" s="205"/>
      <c r="D49" s="205"/>
      <c r="E49" s="205"/>
      <c r="F49" s="205"/>
      <c r="G49" s="205"/>
      <c r="H49" s="205"/>
      <c r="I49" s="205"/>
      <c r="J49" s="206">
        <v>39</v>
      </c>
      <c r="K49" s="205"/>
      <c r="L49" s="205"/>
      <c r="M49" s="205"/>
      <c r="N49" s="205"/>
      <c r="O49" s="205"/>
      <c r="P49" s="205"/>
      <c r="Q49" s="205"/>
      <c r="R49" s="205"/>
      <c r="S49" s="205"/>
      <c r="T49" s="205"/>
      <c r="U49" s="205"/>
      <c r="V49" s="205"/>
      <c r="W49" s="205"/>
      <c r="X49" s="205"/>
      <c r="Y49" s="205"/>
      <c r="Z49" s="205"/>
      <c r="AA49" s="205"/>
      <c r="AB49" s="205"/>
      <c r="AC49" s="205"/>
      <c r="AD49" s="207"/>
      <c r="AE49" s="205"/>
      <c r="AF49" s="193"/>
      <c r="AG49" s="194"/>
      <c r="AH49" s="205"/>
      <c r="AI49" s="205"/>
      <c r="AJ49" s="205"/>
      <c r="AK49" s="208"/>
      <c r="AL49" s="208"/>
      <c r="AM49" s="201"/>
      <c r="AN49" s="210"/>
      <c r="AO49" s="205"/>
      <c r="AP49" s="205"/>
      <c r="AQ49" s="194"/>
      <c r="AR49" s="194"/>
      <c r="AS49" s="205"/>
      <c r="AT49" s="205"/>
      <c r="AU49" s="194"/>
      <c r="AV49" s="194"/>
      <c r="AW49" s="194"/>
      <c r="AX49" s="205"/>
      <c r="AY49" s="205"/>
      <c r="AZ49" s="205"/>
      <c r="BA49" s="208"/>
      <c r="BB49" s="196"/>
      <c r="BC49" s="196"/>
      <c r="BD49" s="196"/>
      <c r="BE49" s="194"/>
      <c r="BF49" s="194"/>
      <c r="BG49" s="208"/>
      <c r="BH49" s="208"/>
      <c r="BI49" s="194"/>
      <c r="BJ49" s="198"/>
      <c r="BK49" s="194"/>
      <c r="BL49" s="194"/>
      <c r="BM49" s="194"/>
      <c r="BN49" s="194"/>
      <c r="BO49" s="194"/>
      <c r="BP49" s="194"/>
      <c r="BQ49" s="194"/>
      <c r="BR49" s="194"/>
      <c r="BS49" s="194"/>
      <c r="BT49" s="194"/>
      <c r="BU49" s="194"/>
      <c r="BV49" s="194"/>
      <c r="BW49" s="205"/>
      <c r="BX49" s="194"/>
      <c r="BY49" s="194"/>
      <c r="BZ49" s="198"/>
      <c r="CA49" s="208"/>
      <c r="CB49" s="208"/>
      <c r="CC49" s="208"/>
      <c r="CD49" s="196"/>
      <c r="CE49" s="194"/>
      <c r="CF49" s="194"/>
      <c r="CG49" s="208"/>
      <c r="CH49" s="205"/>
      <c r="CI49" s="208"/>
      <c r="CJ49" s="205"/>
      <c r="CK49" s="194"/>
      <c r="CL49" s="194"/>
      <c r="CM49" s="194"/>
      <c r="CN49" s="205"/>
      <c r="CO49" s="194"/>
      <c r="CP49" s="194"/>
      <c r="CQ49" s="194"/>
      <c r="CR49" s="194"/>
      <c r="CS49" s="198"/>
      <c r="CT49" s="194"/>
      <c r="CU49" s="205"/>
      <c r="CV49" s="205"/>
      <c r="CW49" s="205"/>
      <c r="CX49" s="196"/>
      <c r="CY49" s="196"/>
      <c r="CZ49" s="194"/>
      <c r="DA49" s="194"/>
      <c r="DB49" s="194"/>
      <c r="DC49" s="208"/>
      <c r="DD49" s="194"/>
      <c r="DE49" s="194"/>
      <c r="DF49" s="194"/>
      <c r="DG49" s="198"/>
      <c r="DH49" s="205"/>
      <c r="DI49" s="208"/>
      <c r="DJ49" s="208"/>
      <c r="DK49" s="194"/>
      <c r="DL49" s="205"/>
      <c r="DM49" s="208"/>
      <c r="DN49" s="196"/>
      <c r="DO49" s="205"/>
      <c r="DP49" s="194"/>
      <c r="DQ49" s="194"/>
      <c r="DR49" s="208"/>
      <c r="DS49" s="194"/>
      <c r="DT49" s="194"/>
      <c r="DU49" s="194"/>
      <c r="DV49" s="194"/>
      <c r="EG49"/>
      <c r="EH49"/>
      <c r="EL49" s="194"/>
      <c r="EM49" s="194"/>
      <c r="EN49" s="194"/>
      <c r="EO49" s="194"/>
    </row>
    <row r="50" spans="1:145">
      <c r="A50" s="205"/>
      <c r="B50" s="205"/>
      <c r="C50" s="205"/>
      <c r="D50" s="205"/>
      <c r="E50" s="205"/>
      <c r="F50" s="205"/>
      <c r="G50" s="205"/>
      <c r="H50" s="205"/>
      <c r="I50" s="205"/>
      <c r="J50" s="206">
        <v>40</v>
      </c>
      <c r="K50" s="205"/>
      <c r="L50" s="205"/>
      <c r="M50" s="205"/>
      <c r="N50" s="205"/>
      <c r="O50" s="205"/>
      <c r="P50" s="205"/>
      <c r="Q50" s="205"/>
      <c r="R50" s="205"/>
      <c r="S50" s="205"/>
      <c r="T50" s="205"/>
      <c r="U50" s="205"/>
      <c r="V50" s="205"/>
      <c r="W50" s="205"/>
      <c r="X50" s="205"/>
      <c r="Y50" s="205"/>
      <c r="Z50" s="205"/>
      <c r="AA50" s="205"/>
      <c r="AB50" s="205"/>
      <c r="AC50" s="205"/>
      <c r="AD50" s="207"/>
      <c r="AE50" s="205"/>
      <c r="AF50" s="193"/>
      <c r="AG50" s="194"/>
      <c r="AH50" s="205"/>
      <c r="AI50" s="205"/>
      <c r="AJ50" s="205"/>
      <c r="AK50" s="208"/>
      <c r="AL50" s="208"/>
      <c r="AM50" s="201"/>
      <c r="AN50" s="210"/>
      <c r="AO50" s="205"/>
      <c r="AP50" s="205"/>
      <c r="AQ50" s="194"/>
      <c r="AR50" s="194"/>
      <c r="AS50" s="205"/>
      <c r="AT50" s="205"/>
      <c r="AU50" s="194"/>
      <c r="AV50" s="194"/>
      <c r="AW50" s="194"/>
      <c r="AX50" s="205"/>
      <c r="AY50" s="205"/>
      <c r="AZ50" s="205"/>
      <c r="BA50" s="208"/>
      <c r="BB50" s="196"/>
      <c r="BC50" s="196"/>
      <c r="BD50" s="196"/>
      <c r="BE50" s="194"/>
      <c r="BF50" s="194"/>
      <c r="BG50" s="208"/>
      <c r="BH50" s="208"/>
      <c r="BI50" s="194"/>
      <c r="BJ50" s="198"/>
      <c r="BK50" s="194"/>
      <c r="BL50" s="194"/>
      <c r="BM50" s="194"/>
      <c r="BN50" s="194"/>
      <c r="BO50" s="194"/>
      <c r="BP50" s="194"/>
      <c r="BQ50" s="194"/>
      <c r="BR50" s="194"/>
      <c r="BS50" s="194"/>
      <c r="BT50" s="194"/>
      <c r="BU50" s="194"/>
      <c r="BV50" s="194"/>
      <c r="BW50" s="205"/>
      <c r="BX50" s="194"/>
      <c r="BY50" s="194"/>
      <c r="BZ50" s="198"/>
      <c r="CA50" s="208"/>
      <c r="CB50" s="208"/>
      <c r="CC50" s="208"/>
      <c r="CD50" s="196"/>
      <c r="CE50" s="194"/>
      <c r="CF50" s="194"/>
      <c r="CG50" s="208"/>
      <c r="CH50" s="205"/>
      <c r="CI50" s="208"/>
      <c r="CJ50" s="205"/>
      <c r="CK50" s="194"/>
      <c r="CL50" s="194"/>
      <c r="CM50" s="194"/>
      <c r="CN50" s="205"/>
      <c r="CO50" s="194"/>
      <c r="CP50" s="194"/>
      <c r="CQ50" s="194"/>
      <c r="CR50" s="194"/>
      <c r="CS50" s="198"/>
      <c r="CT50" s="194"/>
      <c r="CU50" s="205"/>
      <c r="CV50" s="205"/>
      <c r="CW50" s="205"/>
      <c r="CX50" s="196"/>
      <c r="CY50" s="196"/>
      <c r="CZ50" s="194"/>
      <c r="DA50" s="194"/>
      <c r="DB50" s="194"/>
      <c r="DC50" s="208"/>
      <c r="DD50" s="194"/>
      <c r="DE50" s="194"/>
      <c r="DF50" s="194"/>
      <c r="DG50" s="198"/>
      <c r="DH50" s="205"/>
      <c r="DI50" s="208"/>
      <c r="DJ50" s="208"/>
      <c r="DK50" s="194"/>
      <c r="DL50" s="205"/>
      <c r="DM50" s="208"/>
      <c r="DN50" s="196"/>
      <c r="DO50" s="205"/>
      <c r="DP50" s="194"/>
      <c r="DQ50" s="194"/>
      <c r="DR50" s="208"/>
      <c r="DS50" s="194"/>
      <c r="DT50" s="194"/>
      <c r="DU50" s="194"/>
      <c r="DV50" s="194"/>
      <c r="EG50"/>
      <c r="EH50"/>
      <c r="EL50" s="194"/>
      <c r="EM50" s="194"/>
      <c r="EN50" s="194"/>
      <c r="EO50" s="194"/>
    </row>
    <row r="51" spans="1:145">
      <c r="J51" s="172">
        <v>41</v>
      </c>
      <c r="Z51" s="205"/>
      <c r="AA51" s="205"/>
      <c r="AB51" s="205"/>
      <c r="AC51" s="205"/>
      <c r="AD51" s="207"/>
      <c r="AE51" s="205"/>
      <c r="AF51" s="193"/>
      <c r="AG51" s="194"/>
      <c r="AH51" s="205"/>
      <c r="AI51" s="205"/>
      <c r="AJ51" s="205"/>
      <c r="AK51" s="208"/>
      <c r="AL51" s="208"/>
      <c r="AM51" s="201"/>
      <c r="AN51" s="210"/>
      <c r="AO51" s="205"/>
      <c r="AP51" s="205"/>
      <c r="AQ51" s="194"/>
      <c r="AR51" s="194"/>
      <c r="AS51" s="205"/>
      <c r="AT51" s="205"/>
      <c r="AU51" s="194"/>
      <c r="AV51" s="194"/>
      <c r="AW51" s="194"/>
      <c r="AX51" s="205"/>
      <c r="AY51" s="205"/>
      <c r="AZ51" s="205"/>
      <c r="BA51" s="208"/>
      <c r="BB51" s="196"/>
      <c r="BC51" s="196"/>
      <c r="BD51" s="196"/>
      <c r="BE51" s="194"/>
      <c r="BF51" s="194"/>
      <c r="BG51" s="208"/>
      <c r="BH51" s="208"/>
      <c r="BI51" s="194"/>
      <c r="BJ51" s="198"/>
      <c r="BK51" s="194"/>
      <c r="BL51" s="194"/>
      <c r="BM51" s="194"/>
      <c r="BN51" s="194"/>
      <c r="BO51" s="194"/>
      <c r="BP51" s="194"/>
      <c r="BQ51" s="194"/>
      <c r="BR51" s="194"/>
      <c r="BS51" s="194"/>
      <c r="BT51" s="194"/>
      <c r="BU51" s="194"/>
      <c r="BV51" s="194"/>
      <c r="BW51" s="205"/>
      <c r="BX51" s="194"/>
      <c r="BY51" s="194"/>
      <c r="BZ51" s="198"/>
      <c r="CA51" s="208"/>
      <c r="CB51" s="208"/>
      <c r="CC51" s="208"/>
      <c r="CD51" s="196"/>
      <c r="CE51" s="194"/>
      <c r="CF51" s="194"/>
      <c r="CG51" s="208"/>
      <c r="CH51" s="205"/>
      <c r="CI51" s="208"/>
      <c r="CJ51" s="205"/>
      <c r="CK51" s="194"/>
      <c r="CL51" s="194"/>
      <c r="CM51" s="194"/>
      <c r="CN51" s="205"/>
      <c r="CO51" s="194"/>
      <c r="CP51" s="194"/>
      <c r="CQ51" s="194"/>
      <c r="CR51" s="194"/>
      <c r="CS51" s="198"/>
      <c r="CT51" s="194"/>
      <c r="CU51" s="205"/>
      <c r="CV51" s="205"/>
      <c r="CW51" s="205"/>
      <c r="CX51" s="196"/>
      <c r="CY51" s="196"/>
      <c r="CZ51" s="194"/>
      <c r="DA51" s="194"/>
      <c r="DB51" s="194"/>
      <c r="DC51" s="208"/>
      <c r="DD51" s="194"/>
      <c r="DE51" s="194"/>
      <c r="DF51" s="194"/>
      <c r="DG51" s="198"/>
      <c r="DH51" s="205"/>
      <c r="DI51" s="208"/>
      <c r="DJ51" s="208"/>
      <c r="DK51" s="194"/>
      <c r="DL51" s="205"/>
      <c r="DM51" s="208"/>
      <c r="DN51" s="196"/>
      <c r="DO51" s="205"/>
      <c r="DP51" s="194"/>
      <c r="DQ51" s="194"/>
      <c r="DR51" s="208"/>
      <c r="DS51" s="194"/>
      <c r="DT51" s="194"/>
      <c r="DU51" s="194"/>
      <c r="DV51" s="194"/>
      <c r="EG51"/>
      <c r="EH51"/>
      <c r="EL51" s="194"/>
      <c r="EM51" s="194"/>
      <c r="EN51" s="194"/>
      <c r="EO51" s="194"/>
    </row>
    <row r="52" spans="1:145">
      <c r="J52" s="172">
        <v>42</v>
      </c>
      <c r="Z52" s="205"/>
      <c r="AA52" s="205"/>
      <c r="AB52" s="205"/>
      <c r="AC52" s="205"/>
      <c r="AD52" s="207"/>
      <c r="AE52" s="205"/>
      <c r="AF52" s="193"/>
      <c r="AG52" s="194"/>
      <c r="AH52" s="205"/>
      <c r="AI52" s="205"/>
      <c r="AJ52" s="205"/>
      <c r="AK52" s="208"/>
      <c r="AL52" s="208"/>
      <c r="AM52" s="201"/>
      <c r="AN52" s="210"/>
      <c r="AO52" s="205"/>
      <c r="AP52" s="205"/>
      <c r="AQ52" s="194"/>
      <c r="AR52" s="194"/>
      <c r="AS52" s="205"/>
      <c r="AT52" s="205"/>
      <c r="AU52" s="194"/>
      <c r="AV52" s="194"/>
      <c r="AW52" s="194"/>
      <c r="AX52" s="205"/>
      <c r="AY52" s="205"/>
      <c r="AZ52" s="205"/>
      <c r="BA52" s="208"/>
      <c r="BB52" s="196"/>
      <c r="BC52" s="196"/>
      <c r="BD52" s="196"/>
      <c r="BE52" s="194"/>
      <c r="BF52" s="194"/>
      <c r="BG52" s="208"/>
      <c r="BH52" s="208"/>
      <c r="BI52" s="194"/>
      <c r="BJ52" s="198"/>
      <c r="BK52" s="194"/>
      <c r="BL52" s="194"/>
      <c r="BM52" s="194"/>
      <c r="BN52" s="194"/>
      <c r="BO52" s="194"/>
      <c r="BP52" s="194"/>
      <c r="BQ52" s="194"/>
      <c r="BR52" s="194"/>
      <c r="BS52" s="194"/>
      <c r="BT52" s="194"/>
      <c r="BU52" s="194"/>
      <c r="BV52" s="194"/>
      <c r="BW52" s="205"/>
      <c r="BX52" s="194"/>
      <c r="BY52" s="194"/>
      <c r="BZ52" s="198"/>
      <c r="CA52" s="208"/>
      <c r="CB52" s="208"/>
      <c r="CC52" s="208"/>
      <c r="CD52" s="196"/>
      <c r="CE52" s="194"/>
      <c r="CF52" s="194"/>
      <c r="CG52" s="208"/>
      <c r="CH52" s="205"/>
      <c r="CI52" s="208"/>
      <c r="CJ52" s="205"/>
      <c r="CK52" s="194"/>
      <c r="CL52" s="194"/>
      <c r="CM52" s="194"/>
      <c r="CN52" s="205"/>
      <c r="CO52" s="194"/>
      <c r="CP52" s="194"/>
      <c r="CQ52" s="194"/>
      <c r="CR52" s="194"/>
      <c r="CS52" s="198"/>
      <c r="CT52" s="194"/>
      <c r="CU52" s="205"/>
      <c r="CV52" s="205"/>
      <c r="CW52" s="205"/>
      <c r="CX52" s="196"/>
      <c r="CY52" s="196"/>
      <c r="CZ52" s="194"/>
      <c r="DA52" s="194"/>
      <c r="DB52" s="194"/>
      <c r="DC52" s="208"/>
      <c r="DD52" s="194"/>
      <c r="DE52" s="194"/>
      <c r="DF52" s="194"/>
      <c r="DG52" s="198"/>
      <c r="DH52" s="205"/>
      <c r="DI52" s="208"/>
      <c r="DJ52" s="208"/>
      <c r="DK52" s="194"/>
      <c r="DL52" s="205"/>
      <c r="DM52" s="208"/>
      <c r="DN52" s="196"/>
      <c r="DO52" s="205"/>
      <c r="DP52" s="194"/>
      <c r="DQ52" s="194"/>
      <c r="DR52" s="208"/>
      <c r="DS52" s="194"/>
      <c r="DT52" s="194"/>
      <c r="DU52" s="194"/>
      <c r="DV52" s="194"/>
      <c r="EG52"/>
      <c r="EH52"/>
      <c r="EL52" s="194"/>
      <c r="EM52" s="194"/>
      <c r="EN52" s="194"/>
      <c r="EO52" s="194"/>
    </row>
    <row r="53" spans="1:145">
      <c r="J53" s="172">
        <v>43</v>
      </c>
      <c r="Z53" s="205"/>
      <c r="AA53" s="205"/>
      <c r="AB53" s="205"/>
      <c r="AC53" s="205"/>
      <c r="AD53" s="207"/>
      <c r="AE53" s="205"/>
      <c r="AF53" s="193"/>
      <c r="AG53" s="194"/>
      <c r="AH53" s="205"/>
      <c r="AI53" s="205"/>
      <c r="AJ53" s="205"/>
      <c r="AK53" s="208"/>
      <c r="AL53" s="208"/>
      <c r="AM53" s="201"/>
      <c r="AN53" s="210"/>
      <c r="AO53" s="205"/>
      <c r="AP53" s="205"/>
      <c r="AQ53" s="194"/>
      <c r="AR53" s="194"/>
      <c r="AS53" s="205"/>
      <c r="AT53" s="205"/>
      <c r="AU53" s="194"/>
      <c r="AV53" s="194"/>
      <c r="AW53" s="194"/>
      <c r="AX53" s="205"/>
      <c r="AY53" s="205"/>
      <c r="AZ53" s="205"/>
      <c r="BA53" s="208"/>
      <c r="BB53" s="196"/>
      <c r="BC53" s="196"/>
      <c r="BD53" s="196"/>
      <c r="BE53" s="194"/>
      <c r="BF53" s="194"/>
      <c r="BG53" s="208"/>
      <c r="BH53" s="208"/>
      <c r="BI53" s="194"/>
      <c r="BJ53" s="198"/>
      <c r="BK53" s="194"/>
      <c r="BL53" s="194"/>
      <c r="BM53" s="194"/>
      <c r="BN53" s="194"/>
      <c r="BO53" s="194"/>
      <c r="BP53" s="194"/>
      <c r="BQ53" s="194"/>
      <c r="BR53" s="194"/>
      <c r="BS53" s="194"/>
      <c r="BT53" s="194"/>
      <c r="BU53" s="194"/>
      <c r="BV53" s="194"/>
      <c r="BW53" s="205"/>
      <c r="BX53" s="194"/>
      <c r="BY53" s="194"/>
      <c r="BZ53" s="198"/>
      <c r="CA53" s="208"/>
      <c r="CB53" s="208"/>
      <c r="CC53" s="208"/>
      <c r="CD53" s="196"/>
      <c r="CE53" s="194"/>
      <c r="CF53" s="194"/>
      <c r="CG53" s="208"/>
      <c r="CH53" s="205"/>
      <c r="CI53" s="208"/>
      <c r="CJ53" s="205"/>
      <c r="CK53" s="194"/>
      <c r="CL53" s="194"/>
      <c r="CM53" s="194"/>
      <c r="CN53" s="205"/>
      <c r="CO53" s="194"/>
      <c r="CP53" s="194"/>
      <c r="CQ53" s="194"/>
      <c r="CR53" s="194"/>
      <c r="CS53" s="198"/>
      <c r="CT53" s="194"/>
      <c r="CU53" s="205"/>
      <c r="CV53" s="205"/>
      <c r="CW53" s="205"/>
      <c r="CX53" s="196"/>
      <c r="CY53" s="196"/>
      <c r="CZ53" s="194"/>
      <c r="DA53" s="194"/>
      <c r="DB53" s="194"/>
      <c r="DC53" s="208"/>
      <c r="DD53" s="194"/>
      <c r="DE53" s="194"/>
      <c r="DF53" s="194"/>
      <c r="DG53" s="198"/>
      <c r="DH53" s="205"/>
      <c r="DI53" s="208"/>
      <c r="DJ53" s="208"/>
      <c r="DK53" s="194"/>
      <c r="DL53" s="205"/>
      <c r="DM53" s="208"/>
      <c r="DN53" s="196"/>
      <c r="DO53" s="205"/>
      <c r="DP53" s="194"/>
      <c r="DQ53" s="194"/>
      <c r="DR53" s="208"/>
      <c r="DS53" s="194"/>
      <c r="DT53" s="194"/>
      <c r="DU53" s="194"/>
      <c r="DV53" s="194"/>
      <c r="EG53"/>
      <c r="EH53"/>
      <c r="EL53" s="194"/>
      <c r="EM53" s="194"/>
      <c r="EN53" s="194"/>
      <c r="EO53" s="194"/>
    </row>
    <row r="54" spans="1:145">
      <c r="J54" s="172">
        <v>44</v>
      </c>
      <c r="Z54" s="205"/>
      <c r="AA54" s="205"/>
      <c r="AB54" s="205"/>
      <c r="AC54" s="205"/>
      <c r="AD54" s="207"/>
      <c r="AE54" s="205"/>
      <c r="AF54" s="193"/>
      <c r="AG54" s="194"/>
      <c r="AH54" s="205"/>
      <c r="AI54" s="205"/>
      <c r="AJ54" s="205"/>
      <c r="AK54" s="208"/>
      <c r="AL54" s="208"/>
      <c r="AM54" s="201"/>
      <c r="AN54" s="210"/>
      <c r="AO54" s="205"/>
      <c r="AP54" s="205"/>
      <c r="AQ54" s="194"/>
      <c r="AR54" s="194"/>
      <c r="AS54" s="205"/>
      <c r="AT54" s="205"/>
      <c r="AU54" s="194"/>
      <c r="AV54" s="194"/>
      <c r="AW54" s="194"/>
      <c r="AX54" s="205"/>
      <c r="AY54" s="205"/>
      <c r="AZ54" s="205"/>
      <c r="BA54" s="208"/>
      <c r="BB54" s="196"/>
      <c r="BC54" s="196"/>
      <c r="BD54" s="196"/>
      <c r="BE54" s="194"/>
      <c r="BF54" s="194"/>
      <c r="BG54" s="208"/>
      <c r="BH54" s="208"/>
      <c r="BI54" s="194"/>
      <c r="BJ54" s="198"/>
      <c r="BK54" s="194"/>
      <c r="BL54" s="194"/>
      <c r="BM54" s="194"/>
      <c r="BN54" s="194"/>
      <c r="BO54" s="194"/>
      <c r="BP54" s="194"/>
      <c r="BQ54" s="194"/>
      <c r="BR54" s="194"/>
      <c r="BS54" s="194"/>
      <c r="BT54" s="194"/>
      <c r="BU54" s="194"/>
      <c r="BV54" s="194"/>
      <c r="BW54" s="205"/>
      <c r="BX54" s="194"/>
      <c r="BY54" s="194"/>
      <c r="BZ54" s="198"/>
      <c r="CA54" s="208"/>
      <c r="CB54" s="208"/>
      <c r="CC54" s="208"/>
      <c r="CD54" s="196"/>
      <c r="CE54" s="194"/>
      <c r="CF54" s="194"/>
      <c r="CG54" s="208"/>
      <c r="CH54" s="205"/>
      <c r="CI54" s="208"/>
      <c r="CJ54" s="205"/>
      <c r="CK54" s="194"/>
      <c r="CL54" s="194"/>
      <c r="CM54" s="194"/>
      <c r="CN54" s="205"/>
      <c r="CO54" s="194"/>
      <c r="CP54" s="194"/>
      <c r="CQ54" s="194"/>
      <c r="CR54" s="194"/>
      <c r="CS54" s="198"/>
      <c r="CT54" s="194"/>
      <c r="CU54" s="205"/>
      <c r="CV54" s="205"/>
      <c r="CW54" s="205"/>
      <c r="CX54" s="196"/>
      <c r="CY54" s="196"/>
      <c r="CZ54" s="194"/>
      <c r="DA54" s="194"/>
      <c r="DB54" s="194"/>
      <c r="DC54" s="208"/>
      <c r="DD54" s="194"/>
      <c r="DE54" s="194"/>
      <c r="DF54" s="194"/>
      <c r="DG54" s="198"/>
      <c r="DH54" s="205"/>
      <c r="DI54" s="208"/>
      <c r="DJ54" s="208"/>
      <c r="DK54" s="194"/>
      <c r="DL54" s="205"/>
      <c r="DM54" s="208"/>
      <c r="DN54" s="196"/>
      <c r="DO54" s="205"/>
      <c r="DP54" s="194"/>
      <c r="DQ54" s="194"/>
      <c r="DR54" s="208"/>
      <c r="DS54" s="194"/>
      <c r="DT54" s="194"/>
      <c r="DU54" s="194"/>
      <c r="DV54" s="194"/>
      <c r="EG54"/>
      <c r="EH54"/>
      <c r="EL54" s="194"/>
      <c r="EM54" s="194"/>
      <c r="EN54" s="194"/>
      <c r="EO54" s="194"/>
    </row>
    <row r="55" spans="1:145">
      <c r="J55" s="172">
        <v>45</v>
      </c>
      <c r="Z55" s="205"/>
      <c r="AA55" s="205"/>
      <c r="AB55" s="205"/>
      <c r="AC55" s="205"/>
      <c r="AD55" s="207"/>
      <c r="AE55" s="205"/>
      <c r="AF55" s="193"/>
      <c r="AG55" s="194"/>
      <c r="AH55" s="205"/>
      <c r="AI55" s="205"/>
      <c r="AJ55" s="205"/>
      <c r="AK55" s="208"/>
      <c r="AL55" s="208"/>
      <c r="AM55" s="201"/>
      <c r="AN55" s="210"/>
      <c r="AO55" s="205"/>
      <c r="AP55" s="205"/>
      <c r="AQ55" s="194"/>
      <c r="AR55" s="194"/>
      <c r="AS55" s="205"/>
      <c r="AT55" s="205"/>
      <c r="AU55" s="194"/>
      <c r="AV55" s="194"/>
      <c r="AW55" s="194"/>
      <c r="AX55" s="205"/>
      <c r="AY55" s="205"/>
      <c r="AZ55" s="205"/>
      <c r="BA55" s="208"/>
      <c r="BB55" s="196"/>
      <c r="BC55" s="196"/>
      <c r="BD55" s="196"/>
      <c r="BE55" s="194"/>
      <c r="BF55" s="194"/>
      <c r="BG55" s="208"/>
      <c r="BH55" s="208"/>
      <c r="BI55" s="194"/>
      <c r="BJ55" s="198"/>
      <c r="BK55" s="194"/>
      <c r="BL55" s="194"/>
      <c r="BM55" s="194"/>
      <c r="BN55" s="194"/>
      <c r="BO55" s="194"/>
      <c r="BP55" s="194"/>
      <c r="BQ55" s="194"/>
      <c r="BR55" s="194"/>
      <c r="BS55" s="194"/>
      <c r="BT55" s="194"/>
      <c r="BU55" s="194"/>
      <c r="BV55" s="194"/>
      <c r="BW55" s="205"/>
      <c r="BX55" s="194"/>
      <c r="BY55" s="194"/>
      <c r="BZ55" s="198"/>
      <c r="CA55" s="208"/>
      <c r="CB55" s="208"/>
      <c r="CC55" s="208"/>
      <c r="CD55" s="196"/>
      <c r="CE55" s="194"/>
      <c r="CF55" s="194"/>
      <c r="CG55" s="208"/>
      <c r="CH55" s="205"/>
      <c r="CI55" s="208"/>
      <c r="CJ55" s="205"/>
      <c r="CK55" s="194"/>
      <c r="CL55" s="194"/>
      <c r="CM55" s="194"/>
      <c r="CN55" s="205"/>
      <c r="CO55" s="194"/>
      <c r="CP55" s="194"/>
      <c r="CQ55" s="194"/>
      <c r="CR55" s="194"/>
      <c r="CS55" s="198"/>
      <c r="CT55" s="194"/>
      <c r="CU55" s="205"/>
      <c r="CV55" s="205"/>
      <c r="CW55" s="205"/>
      <c r="CX55" s="196"/>
      <c r="CY55" s="196"/>
      <c r="CZ55" s="194"/>
      <c r="DA55" s="194"/>
      <c r="DB55" s="194"/>
      <c r="DC55" s="208"/>
      <c r="DD55" s="194"/>
      <c r="DE55" s="194"/>
      <c r="DF55" s="194"/>
      <c r="DG55" s="198"/>
      <c r="DH55" s="205"/>
      <c r="DI55" s="208"/>
      <c r="DJ55" s="208"/>
      <c r="DK55" s="194"/>
      <c r="DL55" s="205"/>
      <c r="DM55" s="208"/>
      <c r="DN55" s="196"/>
      <c r="DO55" s="205"/>
      <c r="DP55" s="194"/>
      <c r="DQ55" s="194"/>
      <c r="DR55" s="208"/>
      <c r="DS55" s="194"/>
      <c r="DT55" s="194"/>
      <c r="DU55" s="194"/>
      <c r="DV55" s="194"/>
      <c r="EG55"/>
      <c r="EH55"/>
      <c r="EL55" s="194"/>
      <c r="EM55" s="194"/>
      <c r="EN55" s="194"/>
      <c r="EO55" s="194"/>
    </row>
    <row r="56" spans="1:145">
      <c r="J56" s="172">
        <v>46</v>
      </c>
      <c r="Z56" s="205"/>
      <c r="AA56" s="205"/>
      <c r="AB56" s="205"/>
      <c r="AC56" s="205"/>
      <c r="AD56" s="207"/>
      <c r="AE56" s="205"/>
      <c r="AF56" s="193"/>
      <c r="AG56" s="194"/>
      <c r="AH56" s="205"/>
      <c r="AI56" s="205"/>
      <c r="AJ56" s="205"/>
      <c r="AK56" s="208"/>
      <c r="AL56" s="208"/>
      <c r="AM56" s="201"/>
      <c r="AN56" s="210"/>
      <c r="AO56" s="205"/>
      <c r="AP56" s="205"/>
      <c r="AQ56" s="194"/>
      <c r="AR56" s="194"/>
      <c r="AS56" s="205"/>
      <c r="AT56" s="205"/>
      <c r="AU56" s="194"/>
      <c r="AV56" s="194"/>
      <c r="AW56" s="194"/>
      <c r="AX56" s="205"/>
      <c r="AY56" s="205"/>
      <c r="AZ56" s="205"/>
      <c r="BA56" s="208"/>
      <c r="BB56" s="196"/>
      <c r="BC56" s="196"/>
      <c r="BD56" s="196"/>
      <c r="BE56" s="194"/>
      <c r="BF56" s="194"/>
      <c r="BG56" s="208"/>
      <c r="BH56" s="208"/>
      <c r="BI56" s="194"/>
      <c r="BJ56" s="198"/>
      <c r="BK56" s="194"/>
      <c r="BL56" s="194"/>
      <c r="BM56" s="194"/>
      <c r="BN56" s="194"/>
      <c r="BO56" s="194"/>
      <c r="BP56" s="194"/>
      <c r="BQ56" s="194"/>
      <c r="BR56" s="194"/>
      <c r="BS56" s="194"/>
      <c r="BT56" s="194"/>
      <c r="BU56" s="194"/>
      <c r="BV56" s="194"/>
      <c r="BW56" s="205"/>
      <c r="BX56" s="194"/>
      <c r="BY56" s="194"/>
      <c r="BZ56" s="198"/>
      <c r="CA56" s="208"/>
      <c r="CB56" s="208"/>
      <c r="CC56" s="208"/>
      <c r="CD56" s="196"/>
      <c r="CE56" s="194"/>
      <c r="CF56" s="194"/>
      <c r="CG56" s="208"/>
      <c r="CH56" s="205"/>
      <c r="CI56" s="208"/>
      <c r="CJ56" s="205"/>
      <c r="CK56" s="194"/>
      <c r="CL56" s="194"/>
      <c r="CM56" s="194"/>
      <c r="CN56" s="205"/>
      <c r="CO56" s="194"/>
      <c r="CP56" s="194"/>
      <c r="CQ56" s="194"/>
      <c r="CR56" s="194"/>
      <c r="CS56" s="198"/>
      <c r="CT56" s="194"/>
      <c r="CU56" s="205"/>
      <c r="CV56" s="205"/>
      <c r="CW56" s="205"/>
      <c r="CX56" s="196"/>
      <c r="CY56" s="196"/>
      <c r="CZ56" s="194"/>
      <c r="DA56" s="194"/>
      <c r="DB56" s="194"/>
      <c r="DC56" s="208"/>
      <c r="DD56" s="194"/>
      <c r="DE56" s="194"/>
      <c r="DF56" s="194"/>
      <c r="DG56" s="198"/>
      <c r="DH56" s="205"/>
      <c r="DI56" s="208"/>
      <c r="DJ56" s="208"/>
      <c r="DK56" s="194"/>
      <c r="DL56" s="205"/>
      <c r="DM56" s="208"/>
      <c r="DN56" s="196"/>
      <c r="DO56" s="205"/>
      <c r="DP56" s="194"/>
      <c r="DQ56" s="194"/>
      <c r="DR56" s="208"/>
      <c r="DS56" s="194"/>
      <c r="DT56" s="194"/>
      <c r="DU56" s="194"/>
      <c r="DV56" s="194"/>
      <c r="EG56"/>
      <c r="EH56"/>
      <c r="EL56" s="194"/>
      <c r="EM56" s="194"/>
      <c r="EN56" s="194"/>
      <c r="EO56" s="194"/>
    </row>
    <row r="57" spans="1:145">
      <c r="J57" s="172">
        <v>47</v>
      </c>
      <c r="Z57" s="205"/>
      <c r="AA57" s="205"/>
      <c r="AB57" s="205"/>
      <c r="AC57" s="205"/>
      <c r="AD57" s="207"/>
      <c r="AE57" s="205"/>
      <c r="AF57" s="193"/>
      <c r="AG57" s="194"/>
      <c r="AH57" s="205"/>
      <c r="AI57" s="205"/>
      <c r="AJ57" s="205"/>
      <c r="AK57" s="208"/>
      <c r="AL57" s="208"/>
      <c r="AM57" s="201"/>
      <c r="AN57" s="210"/>
      <c r="AO57" s="205"/>
      <c r="AP57" s="205"/>
      <c r="AQ57" s="194"/>
      <c r="AR57" s="194"/>
      <c r="AS57" s="205"/>
      <c r="AT57" s="205"/>
      <c r="AU57" s="194"/>
      <c r="AV57" s="194"/>
      <c r="AW57" s="194"/>
      <c r="AX57" s="205"/>
      <c r="AY57" s="205"/>
      <c r="AZ57" s="205"/>
      <c r="BA57" s="208"/>
      <c r="BB57" s="196"/>
      <c r="BC57" s="196"/>
      <c r="BD57" s="196"/>
      <c r="BE57" s="194"/>
      <c r="BF57" s="194"/>
      <c r="BG57" s="208"/>
      <c r="BH57" s="208"/>
      <c r="BI57" s="194"/>
      <c r="BJ57" s="198"/>
      <c r="BK57" s="194"/>
      <c r="BL57" s="194"/>
      <c r="BM57" s="194"/>
      <c r="BN57" s="194"/>
      <c r="BO57" s="194"/>
      <c r="BP57" s="194"/>
      <c r="BQ57" s="194"/>
      <c r="BR57" s="194"/>
      <c r="BS57" s="194"/>
      <c r="BT57" s="194"/>
      <c r="BU57" s="194"/>
      <c r="BV57" s="194"/>
      <c r="BW57" s="205"/>
      <c r="BX57" s="194"/>
      <c r="BY57" s="194"/>
      <c r="BZ57" s="198"/>
      <c r="CA57" s="208"/>
      <c r="CB57" s="208"/>
      <c r="CC57" s="208"/>
      <c r="CD57" s="196"/>
      <c r="CE57" s="194"/>
      <c r="CF57" s="194"/>
      <c r="CG57" s="208"/>
      <c r="CH57" s="205"/>
      <c r="CI57" s="208"/>
      <c r="CJ57" s="205"/>
      <c r="CK57" s="194"/>
      <c r="CL57" s="194"/>
      <c r="CM57" s="194"/>
      <c r="CN57" s="205"/>
      <c r="CO57" s="194"/>
      <c r="CP57" s="194"/>
      <c r="CQ57" s="194"/>
      <c r="CR57" s="194"/>
      <c r="CS57" s="198"/>
      <c r="CT57" s="194"/>
      <c r="CU57" s="205"/>
      <c r="CV57" s="205"/>
      <c r="CW57" s="205"/>
      <c r="CX57" s="196"/>
      <c r="CY57" s="196"/>
      <c r="CZ57" s="194"/>
      <c r="DA57" s="194"/>
      <c r="DB57" s="194"/>
      <c r="DC57" s="208"/>
      <c r="DD57" s="194"/>
      <c r="DE57" s="194"/>
      <c r="DF57" s="194"/>
      <c r="DG57" s="198"/>
      <c r="DH57" s="205"/>
      <c r="DI57" s="208"/>
      <c r="DJ57" s="208"/>
      <c r="DK57" s="194"/>
      <c r="DL57" s="205"/>
      <c r="DM57" s="208"/>
      <c r="DN57" s="196"/>
      <c r="DO57" s="205"/>
      <c r="DP57" s="194"/>
      <c r="DQ57" s="194"/>
      <c r="DR57" s="208"/>
      <c r="DS57" s="194"/>
      <c r="DT57" s="194"/>
      <c r="DU57" s="194"/>
      <c r="DV57" s="194"/>
      <c r="EG57"/>
      <c r="EH57"/>
      <c r="EL57" s="194"/>
      <c r="EM57" s="194"/>
      <c r="EN57" s="194"/>
      <c r="EO57" s="194"/>
    </row>
    <row r="58" spans="1:145">
      <c r="J58" s="172">
        <v>48</v>
      </c>
      <c r="Z58" s="205"/>
      <c r="AA58" s="205"/>
      <c r="AB58" s="205"/>
      <c r="AC58" s="205"/>
      <c r="AD58" s="207"/>
      <c r="AE58" s="205"/>
      <c r="AF58" s="193"/>
      <c r="AG58" s="194"/>
      <c r="AH58" s="205"/>
      <c r="AI58" s="205"/>
      <c r="AJ58" s="205"/>
      <c r="AK58" s="208"/>
      <c r="AL58" s="208"/>
      <c r="AM58" s="201"/>
      <c r="AN58" s="210"/>
      <c r="AO58" s="205"/>
      <c r="AP58" s="205"/>
      <c r="AQ58" s="194"/>
      <c r="AR58" s="194"/>
      <c r="AS58" s="205"/>
      <c r="AT58" s="205"/>
      <c r="AU58" s="194"/>
      <c r="AV58" s="194"/>
      <c r="AW58" s="194"/>
      <c r="AX58" s="205"/>
      <c r="AY58" s="205"/>
      <c r="AZ58" s="205"/>
      <c r="BA58" s="208"/>
      <c r="BB58" s="196"/>
      <c r="BC58" s="196"/>
      <c r="BD58" s="196"/>
      <c r="BE58" s="194"/>
      <c r="BF58" s="194"/>
      <c r="BG58" s="208"/>
      <c r="BH58" s="208"/>
      <c r="BI58" s="194"/>
      <c r="BJ58" s="198"/>
      <c r="BK58" s="194"/>
      <c r="BL58" s="194"/>
      <c r="BM58" s="194"/>
      <c r="BN58" s="194"/>
      <c r="BO58" s="194"/>
      <c r="BP58" s="194"/>
      <c r="BQ58" s="194"/>
      <c r="BR58" s="194"/>
      <c r="BS58" s="194"/>
      <c r="BT58" s="194"/>
      <c r="BU58" s="194"/>
      <c r="BV58" s="194"/>
      <c r="BW58" s="205"/>
      <c r="BX58" s="194"/>
      <c r="BY58" s="194"/>
      <c r="BZ58" s="198"/>
      <c r="CA58" s="208"/>
      <c r="CB58" s="208"/>
      <c r="CC58" s="208"/>
      <c r="CD58" s="196"/>
      <c r="CE58" s="194"/>
      <c r="CF58" s="194"/>
      <c r="CG58" s="208"/>
      <c r="CH58" s="205"/>
      <c r="CI58" s="208"/>
      <c r="CJ58" s="205"/>
      <c r="CK58" s="194"/>
      <c r="CL58" s="194"/>
      <c r="CM58" s="194"/>
      <c r="CN58" s="205"/>
      <c r="CO58" s="194"/>
      <c r="CP58" s="194"/>
      <c r="CQ58" s="194"/>
      <c r="CR58" s="194"/>
      <c r="CS58" s="198"/>
      <c r="CT58" s="194"/>
      <c r="CU58" s="205"/>
      <c r="CV58" s="205"/>
      <c r="CW58" s="205"/>
      <c r="CX58" s="196"/>
      <c r="CY58" s="196"/>
      <c r="CZ58" s="194"/>
      <c r="DA58" s="194"/>
      <c r="DB58" s="194"/>
      <c r="DC58" s="208"/>
      <c r="DD58" s="194"/>
      <c r="DE58" s="194"/>
      <c r="DF58" s="194"/>
      <c r="DG58" s="198"/>
      <c r="DH58" s="205"/>
      <c r="DI58" s="208"/>
      <c r="DJ58" s="208"/>
      <c r="DK58" s="194"/>
      <c r="DL58" s="205"/>
      <c r="DM58" s="208"/>
      <c r="DN58" s="196"/>
      <c r="DO58" s="205"/>
      <c r="DP58" s="194"/>
      <c r="DQ58" s="194"/>
      <c r="DR58" s="208"/>
      <c r="DS58" s="194"/>
      <c r="DT58" s="194"/>
      <c r="DU58" s="194"/>
      <c r="DV58" s="194"/>
      <c r="EG58"/>
      <c r="EH58"/>
      <c r="EL58" s="194"/>
      <c r="EM58" s="194"/>
      <c r="EN58" s="194"/>
      <c r="EO58" s="194"/>
    </row>
    <row r="59" spans="1:145">
      <c r="J59" s="172">
        <v>49</v>
      </c>
      <c r="Z59" s="205"/>
      <c r="AA59" s="205"/>
      <c r="AB59" s="205"/>
      <c r="AC59" s="205"/>
      <c r="AD59" s="207"/>
      <c r="AE59" s="205"/>
      <c r="AF59" s="193"/>
      <c r="AG59" s="194"/>
      <c r="AH59" s="205"/>
      <c r="AI59" s="205"/>
      <c r="AJ59" s="205"/>
      <c r="AK59" s="208"/>
      <c r="AL59" s="208"/>
      <c r="AM59" s="201"/>
      <c r="AN59" s="210"/>
      <c r="AO59" s="205"/>
      <c r="AP59" s="205"/>
      <c r="AQ59" s="194"/>
      <c r="AR59" s="194"/>
      <c r="AS59" s="205"/>
      <c r="AT59" s="205"/>
      <c r="AU59" s="194"/>
      <c r="AV59" s="194"/>
      <c r="AW59" s="194"/>
      <c r="AX59" s="205"/>
      <c r="AY59" s="205"/>
      <c r="AZ59" s="205"/>
      <c r="BA59" s="208"/>
      <c r="BB59" s="196"/>
      <c r="BC59" s="196"/>
      <c r="BD59" s="196"/>
      <c r="BE59" s="194"/>
      <c r="BF59" s="194"/>
      <c r="BG59" s="208"/>
      <c r="BH59" s="208"/>
      <c r="BI59" s="194"/>
      <c r="BJ59" s="198"/>
      <c r="BK59" s="194"/>
      <c r="BL59" s="194"/>
      <c r="BM59" s="194"/>
      <c r="BN59" s="194"/>
      <c r="BO59" s="194"/>
      <c r="BP59" s="194"/>
      <c r="BQ59" s="194"/>
      <c r="BR59" s="194"/>
      <c r="BS59" s="194"/>
      <c r="BT59" s="194"/>
      <c r="BU59" s="194"/>
      <c r="BV59" s="194"/>
      <c r="BW59" s="205"/>
      <c r="BX59" s="194"/>
      <c r="BY59" s="194"/>
      <c r="BZ59" s="198"/>
      <c r="CA59" s="208"/>
      <c r="CB59" s="208"/>
      <c r="CC59" s="208"/>
      <c r="CD59" s="196"/>
      <c r="CE59" s="194"/>
      <c r="CF59" s="194"/>
      <c r="CG59" s="208"/>
      <c r="CH59" s="205"/>
      <c r="CI59" s="208"/>
      <c r="CJ59" s="205"/>
      <c r="CK59" s="194"/>
      <c r="CL59" s="194"/>
      <c r="CM59" s="194"/>
      <c r="CN59" s="205"/>
      <c r="CO59" s="194"/>
      <c r="CP59" s="194"/>
      <c r="CQ59" s="194"/>
      <c r="CR59" s="194"/>
      <c r="CS59" s="198"/>
      <c r="CT59" s="194"/>
      <c r="CU59" s="205"/>
      <c r="CV59" s="205"/>
      <c r="CW59" s="205"/>
      <c r="CX59" s="196"/>
      <c r="CY59" s="196"/>
      <c r="CZ59" s="194"/>
      <c r="DA59" s="194"/>
      <c r="DB59" s="194"/>
      <c r="DC59" s="208"/>
      <c r="DD59" s="194"/>
      <c r="DE59" s="194"/>
      <c r="DF59" s="194"/>
      <c r="DG59" s="198"/>
      <c r="DH59" s="205"/>
      <c r="DI59" s="208"/>
      <c r="DJ59" s="208"/>
      <c r="DK59" s="194"/>
      <c r="DL59" s="205"/>
      <c r="DM59" s="208"/>
      <c r="DN59" s="196"/>
      <c r="DO59" s="205"/>
      <c r="DP59" s="194"/>
      <c r="DQ59" s="194"/>
      <c r="DR59" s="208"/>
      <c r="DS59" s="194"/>
      <c r="DT59" s="194"/>
      <c r="DU59" s="194"/>
      <c r="DV59" s="194"/>
      <c r="EG59"/>
      <c r="EH59"/>
      <c r="EL59" s="194"/>
      <c r="EM59" s="194"/>
      <c r="EN59" s="194"/>
      <c r="EO59" s="194"/>
    </row>
    <row r="60" spans="1:145">
      <c r="J60" s="172">
        <v>50</v>
      </c>
      <c r="Z60" s="205"/>
      <c r="AA60" s="205"/>
      <c r="AB60" s="205"/>
      <c r="AC60" s="205"/>
      <c r="AD60" s="207"/>
      <c r="AE60" s="205"/>
      <c r="AF60" s="193"/>
      <c r="AG60" s="194"/>
      <c r="AH60" s="205"/>
      <c r="AI60" s="205"/>
      <c r="AJ60" s="205"/>
      <c r="AK60" s="208"/>
      <c r="AL60" s="208"/>
      <c r="AM60" s="201"/>
      <c r="AN60" s="210"/>
      <c r="AO60" s="205"/>
      <c r="AP60" s="205"/>
      <c r="AQ60" s="194"/>
      <c r="AR60" s="194"/>
      <c r="AS60" s="205"/>
      <c r="AT60" s="205"/>
      <c r="AU60" s="194"/>
      <c r="AV60" s="194"/>
      <c r="AW60" s="194"/>
      <c r="AX60" s="205"/>
      <c r="AY60" s="205"/>
      <c r="AZ60" s="205"/>
      <c r="BA60" s="208"/>
      <c r="BB60" s="196"/>
      <c r="BC60" s="196"/>
      <c r="BD60" s="196"/>
      <c r="BE60" s="194"/>
      <c r="BF60" s="194"/>
      <c r="BG60" s="208"/>
      <c r="BH60" s="208"/>
      <c r="BI60" s="194"/>
      <c r="BJ60" s="198"/>
      <c r="BK60" s="194"/>
      <c r="BL60" s="194"/>
      <c r="BM60" s="194"/>
      <c r="BN60" s="194"/>
      <c r="BO60" s="194"/>
      <c r="BP60" s="194"/>
      <c r="BQ60" s="194"/>
      <c r="BR60" s="194"/>
      <c r="BS60" s="194"/>
      <c r="BT60" s="194"/>
      <c r="BU60" s="194"/>
      <c r="BV60" s="194"/>
      <c r="BW60" s="205"/>
      <c r="BX60" s="194"/>
      <c r="BY60" s="194"/>
      <c r="BZ60" s="198"/>
      <c r="CA60" s="208"/>
      <c r="CB60" s="208"/>
      <c r="CC60" s="208"/>
      <c r="CD60" s="196"/>
      <c r="CE60" s="194"/>
      <c r="CF60" s="194"/>
      <c r="CG60" s="208"/>
      <c r="CH60" s="205"/>
      <c r="CI60" s="208"/>
      <c r="CJ60" s="205"/>
      <c r="CK60" s="194"/>
      <c r="CL60" s="194"/>
      <c r="CM60" s="194"/>
      <c r="CN60" s="205"/>
      <c r="CO60" s="194"/>
      <c r="CP60" s="194"/>
      <c r="CQ60" s="194"/>
      <c r="CR60" s="194"/>
      <c r="CS60" s="198"/>
      <c r="CT60" s="194"/>
      <c r="CU60" s="205"/>
      <c r="CV60" s="205"/>
      <c r="CW60" s="205"/>
      <c r="CX60" s="196"/>
      <c r="CY60" s="196"/>
      <c r="CZ60" s="194"/>
      <c r="DA60" s="194"/>
      <c r="DB60" s="194"/>
      <c r="DC60" s="208"/>
      <c r="DD60" s="194"/>
      <c r="DE60" s="194"/>
      <c r="DF60" s="194"/>
      <c r="DG60" s="198"/>
      <c r="DH60" s="205"/>
      <c r="DI60" s="208"/>
      <c r="DJ60" s="208"/>
      <c r="DK60" s="194"/>
      <c r="DL60" s="205"/>
      <c r="DM60" s="208"/>
      <c r="DN60" s="196"/>
      <c r="DO60" s="205"/>
      <c r="DP60" s="194"/>
      <c r="DQ60" s="194"/>
      <c r="DR60" s="208"/>
      <c r="DS60" s="194"/>
      <c r="DT60" s="194"/>
      <c r="DU60" s="194"/>
      <c r="DV60" s="194"/>
      <c r="EG60"/>
      <c r="EH60"/>
      <c r="EL60" s="194"/>
      <c r="EM60" s="194"/>
      <c r="EN60" s="194"/>
      <c r="EO60" s="194"/>
    </row>
    <row r="61" spans="1:145">
      <c r="J61" s="172">
        <v>51</v>
      </c>
      <c r="Z61" s="205"/>
      <c r="AA61" s="205"/>
      <c r="AB61" s="205"/>
      <c r="AC61" s="205"/>
      <c r="AD61" s="207"/>
      <c r="AE61" s="205"/>
      <c r="AF61" s="193"/>
      <c r="AG61" s="194"/>
      <c r="AH61" s="205"/>
      <c r="AI61" s="205"/>
      <c r="AJ61" s="205"/>
      <c r="AK61" s="208"/>
      <c r="AL61" s="208"/>
      <c r="AM61" s="201"/>
      <c r="AN61" s="210"/>
      <c r="AO61" s="205"/>
      <c r="AP61" s="205"/>
      <c r="AQ61" s="194"/>
      <c r="AR61" s="194"/>
      <c r="AS61" s="205"/>
      <c r="AT61" s="205"/>
      <c r="AU61" s="194"/>
      <c r="AV61" s="194"/>
      <c r="AW61" s="194"/>
      <c r="AX61" s="205"/>
      <c r="AY61" s="205"/>
      <c r="AZ61" s="205"/>
      <c r="BA61" s="208"/>
      <c r="BB61" s="196"/>
      <c r="BC61" s="196"/>
      <c r="BD61" s="196"/>
      <c r="BE61" s="194"/>
      <c r="BF61" s="194"/>
      <c r="BG61" s="208"/>
      <c r="BH61" s="208"/>
      <c r="BI61" s="194"/>
      <c r="BJ61" s="198"/>
      <c r="BK61" s="194"/>
      <c r="BL61" s="194"/>
      <c r="BM61" s="194"/>
      <c r="BN61" s="194"/>
      <c r="BO61" s="194"/>
      <c r="BP61" s="194"/>
      <c r="BQ61" s="194"/>
      <c r="BR61" s="194"/>
      <c r="BS61" s="194"/>
      <c r="BT61" s="194"/>
      <c r="BU61" s="194"/>
      <c r="BV61" s="194"/>
      <c r="BW61" s="205"/>
      <c r="BX61" s="194"/>
      <c r="BY61" s="194"/>
      <c r="BZ61" s="198"/>
      <c r="CA61" s="208"/>
      <c r="CB61" s="208"/>
      <c r="CC61" s="208"/>
      <c r="CD61" s="196"/>
      <c r="CE61" s="194"/>
      <c r="CF61" s="194"/>
      <c r="CG61" s="208"/>
      <c r="CH61" s="205"/>
      <c r="CI61" s="208"/>
      <c r="CJ61" s="205"/>
      <c r="CK61" s="194"/>
      <c r="CL61" s="194"/>
      <c r="CM61" s="194"/>
      <c r="CN61" s="205"/>
      <c r="CO61" s="194"/>
      <c r="CP61" s="194"/>
      <c r="CQ61" s="194"/>
      <c r="CR61" s="194"/>
      <c r="CS61" s="198"/>
      <c r="CT61" s="194"/>
      <c r="CU61" s="205"/>
      <c r="CV61" s="205"/>
      <c r="CW61" s="205"/>
      <c r="CX61" s="196"/>
      <c r="CY61" s="196"/>
      <c r="CZ61" s="194"/>
      <c r="DA61" s="194"/>
      <c r="DB61" s="194"/>
      <c r="DC61" s="208"/>
      <c r="DD61" s="194"/>
      <c r="DE61" s="194"/>
      <c r="DF61" s="194"/>
      <c r="DG61" s="198"/>
      <c r="DH61" s="205"/>
      <c r="DI61" s="208"/>
      <c r="DJ61" s="208"/>
      <c r="DK61" s="194"/>
      <c r="DL61" s="205"/>
      <c r="DM61" s="208"/>
      <c r="DN61" s="196"/>
      <c r="DO61" s="205"/>
      <c r="DP61" s="194"/>
      <c r="DQ61" s="194"/>
      <c r="DR61" s="208"/>
      <c r="DS61" s="194"/>
      <c r="DT61" s="194"/>
      <c r="DU61" s="194"/>
      <c r="DV61" s="194"/>
      <c r="EG61"/>
      <c r="EH61"/>
      <c r="EL61" s="194"/>
      <c r="EM61" s="194"/>
      <c r="EN61" s="194"/>
      <c r="EO61" s="194"/>
    </row>
    <row r="62" spans="1:145">
      <c r="J62" s="172" t="s">
        <v>1097</v>
      </c>
      <c r="Z62" s="205"/>
      <c r="AA62" s="205"/>
      <c r="AB62" s="205"/>
      <c r="AC62" s="205"/>
      <c r="AD62" s="207"/>
      <c r="AE62" s="205"/>
      <c r="AF62" s="193"/>
      <c r="AG62" s="194"/>
      <c r="AH62" s="205"/>
      <c r="AI62" s="205"/>
      <c r="AJ62" s="205"/>
      <c r="AK62" s="208"/>
      <c r="AL62" s="208"/>
      <c r="AM62" s="201"/>
      <c r="AN62" s="210"/>
      <c r="AO62" s="205"/>
      <c r="AP62" s="205"/>
      <c r="AQ62" s="194"/>
      <c r="AR62" s="194"/>
      <c r="AS62" s="205"/>
      <c r="AT62" s="205"/>
      <c r="AU62" s="194"/>
      <c r="AV62" s="194"/>
      <c r="AW62" s="194"/>
      <c r="AX62" s="205"/>
      <c r="AY62" s="205"/>
      <c r="AZ62" s="205"/>
      <c r="BA62" s="208"/>
      <c r="BB62" s="196"/>
      <c r="BC62" s="196"/>
      <c r="BD62" s="196"/>
      <c r="BE62" s="194"/>
      <c r="BF62" s="194"/>
      <c r="BG62" s="208"/>
      <c r="BH62" s="208"/>
      <c r="BI62" s="194"/>
      <c r="BJ62" s="198"/>
      <c r="BK62" s="194"/>
      <c r="BL62" s="194"/>
      <c r="BM62" s="194"/>
      <c r="BN62" s="194"/>
      <c r="BO62" s="194"/>
      <c r="BP62" s="194"/>
      <c r="BQ62" s="194"/>
      <c r="BR62" s="194"/>
      <c r="BS62" s="194"/>
      <c r="BT62" s="194"/>
      <c r="BU62" s="194"/>
      <c r="BV62" s="194"/>
      <c r="BW62" s="205"/>
      <c r="BX62" s="194"/>
      <c r="BY62" s="194"/>
      <c r="BZ62" s="198"/>
      <c r="CA62" s="208"/>
      <c r="CB62" s="208"/>
      <c r="CC62" s="208"/>
      <c r="CD62" s="196"/>
      <c r="CE62" s="194"/>
      <c r="CF62" s="194"/>
      <c r="CG62" s="208"/>
      <c r="CH62" s="205"/>
      <c r="CI62" s="208"/>
      <c r="CJ62" s="205"/>
      <c r="CK62" s="194"/>
      <c r="CL62" s="194"/>
      <c r="CM62" s="194"/>
      <c r="CN62" s="205"/>
      <c r="CO62" s="194"/>
      <c r="CP62" s="194"/>
      <c r="CQ62" s="194"/>
      <c r="CR62" s="194"/>
      <c r="CS62" s="198"/>
      <c r="CT62" s="194"/>
      <c r="CU62" s="205"/>
      <c r="CV62" s="205"/>
      <c r="CW62" s="205"/>
      <c r="CX62" s="196"/>
      <c r="CY62" s="196"/>
      <c r="CZ62" s="194"/>
      <c r="DA62" s="194"/>
      <c r="DB62" s="194"/>
      <c r="DC62" s="208"/>
      <c r="DD62" s="194"/>
      <c r="DE62" s="194"/>
      <c r="DF62" s="194"/>
      <c r="DG62" s="198"/>
      <c r="DH62" s="205"/>
      <c r="DI62" s="208"/>
      <c r="DJ62" s="208"/>
      <c r="DK62" s="194"/>
      <c r="DL62" s="205"/>
      <c r="DM62" s="208"/>
      <c r="DN62" s="196"/>
      <c r="DO62" s="205"/>
      <c r="DP62" s="194"/>
      <c r="DQ62" s="194"/>
      <c r="DR62" s="208"/>
      <c r="DS62" s="194"/>
      <c r="DT62" s="194"/>
      <c r="DU62" s="194"/>
      <c r="DV62" s="194"/>
      <c r="EG62"/>
      <c r="EH62"/>
      <c r="EL62" s="194"/>
      <c r="EM62" s="194"/>
      <c r="EN62" s="194"/>
      <c r="EO62" s="194"/>
    </row>
    <row r="63" spans="1:145">
      <c r="J63" s="172" t="s">
        <v>1098</v>
      </c>
      <c r="Z63" s="205"/>
      <c r="AA63" s="205"/>
      <c r="AB63" s="205"/>
      <c r="AC63" s="205"/>
      <c r="AD63" s="207"/>
      <c r="AE63" s="205"/>
      <c r="AF63" s="193"/>
      <c r="AG63" s="194"/>
      <c r="AH63" s="205"/>
      <c r="AI63" s="205"/>
      <c r="AJ63" s="205"/>
      <c r="AK63" s="208"/>
      <c r="AL63" s="208"/>
      <c r="AM63" s="201"/>
      <c r="AN63" s="210"/>
      <c r="AO63" s="205"/>
      <c r="AP63" s="205"/>
      <c r="AQ63" s="194"/>
      <c r="AR63" s="194"/>
      <c r="AS63" s="205"/>
      <c r="AT63" s="205"/>
      <c r="AU63" s="194"/>
      <c r="AV63" s="194"/>
      <c r="AW63" s="194"/>
      <c r="AX63" s="205"/>
      <c r="AY63" s="205"/>
      <c r="AZ63" s="205"/>
      <c r="BA63" s="208"/>
      <c r="BB63" s="196"/>
      <c r="BC63" s="196"/>
      <c r="BD63" s="196"/>
      <c r="BE63" s="194"/>
      <c r="BF63" s="194"/>
      <c r="BG63" s="208"/>
      <c r="BH63" s="208"/>
      <c r="BI63" s="194"/>
      <c r="BJ63" s="198"/>
      <c r="BK63" s="194"/>
      <c r="BL63" s="194"/>
      <c r="BM63" s="194"/>
      <c r="BN63" s="194"/>
      <c r="BO63" s="194"/>
      <c r="BP63" s="194"/>
      <c r="BQ63" s="194"/>
      <c r="BR63" s="194"/>
      <c r="BS63" s="194"/>
      <c r="BT63" s="194"/>
      <c r="BU63" s="194"/>
      <c r="BV63" s="194"/>
      <c r="BW63" s="205"/>
      <c r="BX63" s="194"/>
      <c r="BY63" s="194"/>
      <c r="BZ63" s="198"/>
      <c r="CA63" s="208"/>
      <c r="CB63" s="208"/>
      <c r="CC63" s="208"/>
      <c r="CD63" s="196"/>
      <c r="CE63" s="194"/>
      <c r="CF63" s="194"/>
      <c r="CG63" s="208"/>
      <c r="CH63" s="205"/>
      <c r="CI63" s="208"/>
      <c r="CJ63" s="205"/>
      <c r="CK63" s="194"/>
      <c r="CL63" s="194"/>
      <c r="CM63" s="194"/>
      <c r="CN63" s="205"/>
      <c r="CO63" s="194"/>
      <c r="CP63" s="194"/>
      <c r="CQ63" s="194"/>
      <c r="CR63" s="194"/>
      <c r="CS63" s="198"/>
      <c r="CT63" s="194"/>
      <c r="CU63" s="205"/>
      <c r="CV63" s="205"/>
      <c r="CW63" s="205"/>
      <c r="CX63" s="196"/>
      <c r="CY63" s="196"/>
      <c r="CZ63" s="194"/>
      <c r="DA63" s="194"/>
      <c r="DB63" s="194"/>
      <c r="DC63" s="208"/>
      <c r="DD63" s="194"/>
      <c r="DE63" s="194"/>
      <c r="DF63" s="194"/>
      <c r="DG63" s="198"/>
      <c r="DH63" s="205"/>
      <c r="DI63" s="208"/>
      <c r="DJ63" s="208"/>
      <c r="DK63" s="194"/>
      <c r="DL63" s="205"/>
      <c r="DM63" s="208"/>
      <c r="DN63" s="196"/>
      <c r="DO63" s="205"/>
      <c r="DP63" s="194"/>
      <c r="DQ63" s="194"/>
      <c r="DR63" s="208"/>
      <c r="DS63" s="194"/>
      <c r="DT63" s="194"/>
      <c r="DU63" s="194"/>
      <c r="DV63" s="194"/>
      <c r="EG63"/>
      <c r="EH63"/>
      <c r="EL63" s="194"/>
      <c r="EM63" s="194"/>
      <c r="EN63" s="194"/>
      <c r="EO63" s="194"/>
    </row>
    <row r="64" spans="1:145">
      <c r="J64" s="172">
        <v>52</v>
      </c>
      <c r="Z64" s="205"/>
      <c r="AA64" s="205"/>
      <c r="AB64" s="205"/>
      <c r="AC64" s="205"/>
      <c r="AD64" s="207"/>
      <c r="AE64" s="205"/>
      <c r="AF64" s="193"/>
      <c r="AG64" s="194"/>
      <c r="AH64" s="205"/>
      <c r="AI64" s="205"/>
      <c r="AJ64" s="205"/>
      <c r="AK64" s="208"/>
      <c r="AL64" s="208"/>
      <c r="AM64" s="201"/>
      <c r="AN64" s="210"/>
      <c r="AO64" s="205"/>
      <c r="AP64" s="205"/>
      <c r="AQ64" s="194"/>
      <c r="AR64" s="194"/>
      <c r="AS64" s="205"/>
      <c r="AT64" s="205"/>
      <c r="AU64" s="194"/>
      <c r="AV64" s="194"/>
      <c r="AW64" s="194"/>
      <c r="AX64" s="205"/>
      <c r="AY64" s="205"/>
      <c r="AZ64" s="205"/>
      <c r="BA64" s="208"/>
      <c r="BB64" s="196"/>
      <c r="BC64" s="196"/>
      <c r="BD64" s="196"/>
      <c r="BE64" s="194"/>
      <c r="BF64" s="194"/>
      <c r="BG64" s="208"/>
      <c r="BH64" s="208"/>
      <c r="BI64" s="194"/>
      <c r="BJ64" s="198"/>
      <c r="BK64" s="194"/>
      <c r="BL64" s="194"/>
      <c r="BM64" s="194"/>
      <c r="BN64" s="194"/>
      <c r="BO64" s="194"/>
      <c r="BP64" s="194"/>
      <c r="BQ64" s="194"/>
      <c r="BR64" s="194"/>
      <c r="BS64" s="194"/>
      <c r="BT64" s="194"/>
      <c r="BU64" s="194"/>
      <c r="BV64" s="194"/>
      <c r="BW64" s="205"/>
      <c r="BX64" s="194"/>
      <c r="BY64" s="194"/>
      <c r="BZ64" s="198"/>
      <c r="CA64" s="208"/>
      <c r="CB64" s="208"/>
      <c r="CC64" s="208"/>
      <c r="CD64" s="196"/>
      <c r="CE64" s="194"/>
      <c r="CF64" s="194"/>
      <c r="CG64" s="208"/>
      <c r="CH64" s="205"/>
      <c r="CI64" s="208"/>
      <c r="CJ64" s="205"/>
      <c r="CK64" s="194"/>
      <c r="CL64" s="194"/>
      <c r="CM64" s="194"/>
      <c r="CN64" s="205"/>
      <c r="CO64" s="194"/>
      <c r="CP64" s="194"/>
      <c r="CQ64" s="194"/>
      <c r="CR64" s="194"/>
      <c r="CS64" s="198"/>
      <c r="CT64" s="194"/>
      <c r="CU64" s="205"/>
      <c r="CV64" s="205"/>
      <c r="CW64" s="205"/>
      <c r="CX64" s="196"/>
      <c r="CY64" s="196"/>
      <c r="CZ64" s="194"/>
      <c r="DA64" s="194"/>
      <c r="DB64" s="194"/>
      <c r="DC64" s="208"/>
      <c r="DD64" s="194"/>
      <c r="DE64" s="194"/>
      <c r="DF64" s="194"/>
      <c r="DG64" s="198"/>
      <c r="DH64" s="205"/>
      <c r="DI64" s="208"/>
      <c r="DJ64" s="208"/>
      <c r="DK64" s="194"/>
      <c r="DL64" s="205"/>
      <c r="DM64" s="208"/>
      <c r="DN64" s="196"/>
      <c r="DO64" s="205"/>
      <c r="DP64" s="194"/>
      <c r="DQ64" s="194"/>
      <c r="DR64" s="208"/>
      <c r="DS64" s="194"/>
      <c r="DT64" s="194"/>
      <c r="DU64" s="194"/>
      <c r="DV64" s="194"/>
      <c r="EG64"/>
      <c r="EH64"/>
      <c r="EL64" s="194"/>
      <c r="EM64" s="194"/>
      <c r="EN64" s="194"/>
      <c r="EO64" s="194"/>
    </row>
    <row r="65" spans="10:145">
      <c r="J65" s="172">
        <v>53</v>
      </c>
      <c r="Z65" s="205"/>
      <c r="AA65" s="205"/>
      <c r="AB65" s="205"/>
      <c r="AC65" s="205"/>
      <c r="AD65" s="207"/>
      <c r="AE65" s="205"/>
      <c r="AF65" s="193"/>
      <c r="AG65" s="194"/>
      <c r="AH65" s="205"/>
      <c r="AI65" s="205"/>
      <c r="AJ65" s="205"/>
      <c r="AK65" s="208"/>
      <c r="AL65" s="208"/>
      <c r="AM65" s="205"/>
      <c r="AN65" s="210"/>
      <c r="AO65" s="205"/>
      <c r="AP65" s="205"/>
      <c r="AQ65" s="194"/>
      <c r="AR65" s="194"/>
      <c r="AS65" s="205"/>
      <c r="AT65" s="205"/>
      <c r="AU65" s="194"/>
      <c r="AV65" s="194"/>
      <c r="AW65" s="194"/>
      <c r="AX65" s="205"/>
      <c r="AY65" s="205"/>
      <c r="AZ65" s="205"/>
      <c r="BA65" s="208"/>
      <c r="BB65" s="196"/>
      <c r="BC65" s="196"/>
      <c r="BD65" s="196"/>
      <c r="BE65" s="194"/>
      <c r="BF65" s="194"/>
      <c r="BG65" s="208"/>
      <c r="BH65" s="208"/>
      <c r="BI65" s="194"/>
      <c r="BJ65" s="198"/>
      <c r="BK65" s="194"/>
      <c r="BL65" s="194"/>
      <c r="BM65" s="194"/>
      <c r="BN65" s="194"/>
      <c r="BO65" s="194"/>
      <c r="BP65" s="194"/>
      <c r="BQ65" s="194"/>
      <c r="BR65" s="194"/>
      <c r="BS65" s="194"/>
      <c r="BT65" s="194"/>
      <c r="BU65" s="194"/>
      <c r="BV65" s="194"/>
      <c r="BW65" s="205"/>
      <c r="BX65" s="194"/>
      <c r="BY65" s="194"/>
      <c r="BZ65" s="198"/>
      <c r="CA65" s="208"/>
      <c r="CB65" s="208"/>
      <c r="CC65" s="208"/>
      <c r="CD65" s="196"/>
      <c r="CE65" s="194"/>
      <c r="CF65" s="194"/>
      <c r="CG65" s="208"/>
      <c r="CH65" s="205"/>
      <c r="CI65" s="208"/>
      <c r="CJ65" s="205"/>
      <c r="CK65" s="194"/>
      <c r="CL65" s="194"/>
      <c r="CM65" s="194"/>
      <c r="CN65" s="205"/>
      <c r="CO65" s="194"/>
      <c r="CP65" s="194"/>
      <c r="CQ65" s="194"/>
      <c r="CR65" s="194"/>
      <c r="CS65" s="198"/>
      <c r="CT65" s="194"/>
      <c r="CU65" s="205"/>
      <c r="CV65" s="205"/>
      <c r="CW65" s="205"/>
      <c r="CX65" s="196"/>
      <c r="CY65" s="196"/>
      <c r="CZ65" s="194"/>
      <c r="DA65" s="194"/>
      <c r="DB65" s="194"/>
      <c r="DC65" s="208"/>
      <c r="DD65" s="194"/>
      <c r="DE65" s="194"/>
      <c r="DF65" s="194"/>
      <c r="DG65" s="198"/>
      <c r="DH65" s="205"/>
      <c r="DI65" s="208"/>
      <c r="DJ65" s="208"/>
      <c r="DK65" s="194"/>
      <c r="DL65" s="205"/>
      <c r="DM65" s="208"/>
      <c r="DN65" s="196"/>
      <c r="DO65" s="205"/>
      <c r="DP65" s="194"/>
      <c r="DQ65" s="194"/>
      <c r="DR65" s="208"/>
      <c r="DS65" s="194"/>
      <c r="DT65" s="194"/>
      <c r="DU65" s="194"/>
      <c r="DV65" s="194"/>
      <c r="EG65"/>
      <c r="EH65"/>
      <c r="EL65" s="194"/>
      <c r="EM65" s="194"/>
      <c r="EN65" s="194"/>
      <c r="EO65" s="194"/>
    </row>
    <row r="66" spans="10:145">
      <c r="J66" s="172">
        <v>54</v>
      </c>
      <c r="Z66" s="205"/>
      <c r="AA66" s="205"/>
      <c r="AB66" s="205"/>
      <c r="AC66" s="205"/>
      <c r="AD66" s="207"/>
      <c r="AE66" s="205"/>
      <c r="AF66" s="193"/>
      <c r="AG66" s="194"/>
      <c r="AH66" s="205"/>
      <c r="AI66" s="205"/>
      <c r="AJ66" s="205"/>
      <c r="AK66" s="208"/>
      <c r="AL66" s="208"/>
      <c r="AM66" s="205"/>
      <c r="AN66" s="210"/>
      <c r="AO66" s="205"/>
      <c r="AP66" s="205"/>
      <c r="AQ66" s="194"/>
      <c r="AR66" s="194"/>
      <c r="AS66" s="205"/>
      <c r="AT66" s="205"/>
      <c r="AU66" s="194"/>
      <c r="AV66" s="194"/>
      <c r="AW66" s="194"/>
      <c r="AX66" s="205"/>
      <c r="AY66" s="205"/>
      <c r="AZ66" s="205"/>
      <c r="BA66" s="208"/>
      <c r="BB66" s="196"/>
      <c r="BC66" s="196"/>
      <c r="BD66" s="196"/>
      <c r="BE66" s="194"/>
      <c r="BF66" s="194"/>
      <c r="BG66" s="208"/>
      <c r="BH66" s="208"/>
      <c r="BI66" s="194"/>
      <c r="BJ66" s="198"/>
      <c r="BK66" s="194"/>
      <c r="BL66" s="194"/>
      <c r="BM66" s="194"/>
      <c r="BN66" s="194"/>
      <c r="BO66" s="194"/>
      <c r="BP66" s="194"/>
      <c r="BQ66" s="194"/>
      <c r="BR66" s="194"/>
      <c r="BS66" s="194"/>
      <c r="BT66" s="194"/>
      <c r="BU66" s="194"/>
      <c r="BV66" s="194"/>
      <c r="BW66" s="205"/>
      <c r="BX66" s="194"/>
      <c r="BY66" s="194"/>
      <c r="BZ66" s="198"/>
      <c r="CA66" s="208"/>
      <c r="CB66" s="208"/>
      <c r="CC66" s="208"/>
      <c r="CD66" s="196"/>
      <c r="CE66" s="194"/>
      <c r="CF66" s="194"/>
      <c r="CG66" s="208"/>
      <c r="CH66" s="205"/>
      <c r="CI66" s="208"/>
      <c r="CJ66" s="205"/>
      <c r="CK66" s="194"/>
      <c r="CL66" s="194"/>
      <c r="CM66" s="194"/>
      <c r="CN66" s="205"/>
      <c r="CO66" s="194"/>
      <c r="CP66" s="194"/>
      <c r="CQ66" s="194"/>
      <c r="CR66" s="194"/>
      <c r="CS66" s="198"/>
      <c r="CT66" s="194"/>
      <c r="CU66" s="205"/>
      <c r="CV66" s="205"/>
      <c r="CW66" s="205"/>
      <c r="CX66" s="196"/>
      <c r="CY66" s="196"/>
      <c r="CZ66" s="194"/>
      <c r="DA66" s="194"/>
      <c r="DB66" s="194"/>
      <c r="DC66" s="208"/>
      <c r="DD66" s="194"/>
      <c r="DE66" s="194"/>
      <c r="DF66" s="194"/>
      <c r="DG66" s="198"/>
      <c r="DH66" s="205"/>
      <c r="DI66" s="208"/>
      <c r="DJ66" s="208"/>
      <c r="DK66" s="194"/>
      <c r="DL66" s="205"/>
      <c r="DM66" s="208"/>
      <c r="DN66" s="196"/>
      <c r="DO66" s="205"/>
      <c r="DP66" s="194"/>
      <c r="DQ66" s="194"/>
      <c r="DR66" s="208"/>
      <c r="DS66" s="194"/>
      <c r="DT66" s="194"/>
      <c r="DU66" s="194"/>
      <c r="DV66" s="194"/>
      <c r="EG66"/>
      <c r="EH66"/>
      <c r="EL66" s="194"/>
      <c r="EM66" s="194"/>
      <c r="EN66" s="194"/>
      <c r="EO66" s="194"/>
    </row>
    <row r="67" spans="10:145">
      <c r="J67" s="172">
        <v>55</v>
      </c>
      <c r="Z67" s="205"/>
      <c r="AA67" s="205"/>
      <c r="AB67" s="205"/>
      <c r="AC67" s="205"/>
      <c r="AD67" s="207"/>
      <c r="AE67" s="205"/>
      <c r="AF67" s="193"/>
      <c r="AG67" s="194"/>
      <c r="AH67" s="205"/>
      <c r="AI67" s="205"/>
      <c r="AJ67" s="205"/>
      <c r="AK67" s="208"/>
      <c r="AL67" s="208"/>
      <c r="AM67" s="205"/>
      <c r="AN67" s="210"/>
      <c r="AO67" s="205"/>
      <c r="AP67" s="205"/>
      <c r="AQ67" s="194"/>
      <c r="AR67" s="194"/>
      <c r="AS67" s="205"/>
      <c r="AT67" s="205"/>
      <c r="AU67" s="194"/>
      <c r="AV67" s="194"/>
      <c r="AW67" s="194"/>
      <c r="AX67" s="205"/>
      <c r="AY67" s="205"/>
      <c r="AZ67" s="205"/>
      <c r="BA67" s="208"/>
      <c r="BB67" s="194"/>
      <c r="BC67" s="194"/>
      <c r="BD67" s="194"/>
      <c r="BE67" s="194"/>
      <c r="BF67" s="194"/>
      <c r="BG67" s="208"/>
      <c r="BH67" s="208"/>
      <c r="BI67" s="194"/>
      <c r="BJ67" s="198"/>
      <c r="BK67" s="194"/>
      <c r="BL67" s="194"/>
      <c r="BM67" s="194"/>
      <c r="BN67" s="194"/>
      <c r="BO67" s="194"/>
      <c r="BP67" s="194"/>
      <c r="BQ67" s="194"/>
      <c r="BR67" s="194"/>
      <c r="BS67" s="194"/>
      <c r="BT67" s="194"/>
      <c r="BU67" s="194"/>
      <c r="BV67" s="194"/>
      <c r="BW67" s="205"/>
      <c r="BX67" s="194"/>
      <c r="BY67" s="194"/>
      <c r="BZ67" s="198"/>
      <c r="CA67" s="208"/>
      <c r="CB67" s="208"/>
      <c r="CC67" s="208"/>
      <c r="CD67" s="194"/>
      <c r="CE67" s="194"/>
      <c r="CF67" s="194"/>
      <c r="CG67" s="208"/>
      <c r="CH67" s="205"/>
      <c r="CI67" s="208"/>
      <c r="CJ67" s="205"/>
      <c r="CK67" s="194"/>
      <c r="CL67" s="194"/>
      <c r="CM67" s="194"/>
      <c r="CN67" s="205"/>
      <c r="CO67" s="194"/>
      <c r="CP67" s="194"/>
      <c r="CQ67" s="194"/>
      <c r="CR67" s="194"/>
      <c r="CS67" s="198"/>
      <c r="CT67" s="194"/>
      <c r="CU67" s="205"/>
      <c r="CV67" s="205"/>
      <c r="CW67" s="205"/>
      <c r="CX67" s="194"/>
      <c r="CY67" s="194"/>
      <c r="CZ67" s="194"/>
      <c r="DA67" s="194"/>
      <c r="DB67" s="194"/>
      <c r="DC67" s="208"/>
      <c r="DD67" s="194"/>
      <c r="DE67" s="194"/>
      <c r="DF67" s="194"/>
      <c r="DG67" s="198"/>
      <c r="DH67" s="205"/>
      <c r="DI67" s="208"/>
      <c r="DJ67" s="208"/>
      <c r="DK67" s="194"/>
      <c r="DL67" s="205"/>
      <c r="DM67" s="208"/>
      <c r="DN67" s="194"/>
      <c r="DO67" s="205"/>
      <c r="DP67" s="194"/>
      <c r="DQ67" s="194"/>
      <c r="DR67" s="208"/>
      <c r="DS67" s="194"/>
      <c r="DT67" s="194"/>
      <c r="DU67" s="194"/>
      <c r="DV67" s="194"/>
      <c r="EG67"/>
      <c r="EH67"/>
      <c r="EL67" s="194"/>
      <c r="EM67" s="194"/>
      <c r="EN67" s="194"/>
      <c r="EO67" s="194"/>
    </row>
    <row r="68" spans="10:145">
      <c r="J68" s="172">
        <v>56</v>
      </c>
      <c r="Z68" s="205"/>
      <c r="AA68" s="205"/>
      <c r="AB68" s="205"/>
      <c r="AC68" s="205"/>
      <c r="AD68" s="207"/>
      <c r="AE68" s="205"/>
      <c r="AF68" s="193"/>
      <c r="AG68" s="194"/>
      <c r="AH68" s="205"/>
      <c r="AI68" s="205"/>
      <c r="AJ68" s="205"/>
      <c r="AK68" s="208"/>
      <c r="AL68" s="208"/>
      <c r="AM68" s="205"/>
      <c r="AN68" s="210"/>
      <c r="AO68" s="205"/>
      <c r="AP68" s="205"/>
      <c r="AQ68" s="194"/>
      <c r="AR68" s="194"/>
      <c r="AS68" s="205"/>
      <c r="AT68" s="205"/>
      <c r="AU68" s="194"/>
      <c r="AV68" s="194"/>
      <c r="AW68" s="194"/>
      <c r="AX68" s="205"/>
      <c r="AY68" s="205"/>
      <c r="AZ68" s="205"/>
      <c r="BA68" s="208"/>
      <c r="BB68" s="194"/>
      <c r="BC68" s="194"/>
      <c r="BD68" s="194"/>
      <c r="BE68" s="194"/>
      <c r="BF68" s="194"/>
      <c r="BG68" s="208"/>
      <c r="BH68" s="208"/>
      <c r="BI68" s="194"/>
      <c r="BJ68" s="198"/>
      <c r="BK68" s="194"/>
      <c r="BL68" s="194"/>
      <c r="BM68" s="194"/>
      <c r="BN68" s="194"/>
      <c r="BO68" s="194"/>
      <c r="BP68" s="194"/>
      <c r="BQ68" s="194"/>
      <c r="BR68" s="194"/>
      <c r="BS68" s="194"/>
      <c r="BT68" s="194"/>
      <c r="BU68" s="194"/>
      <c r="BV68" s="194"/>
      <c r="BW68" s="205"/>
      <c r="BX68" s="194"/>
      <c r="BY68" s="194"/>
      <c r="BZ68" s="198"/>
      <c r="CA68" s="208"/>
      <c r="CB68" s="208"/>
      <c r="CC68" s="208"/>
      <c r="CD68" s="194"/>
      <c r="CE68" s="194"/>
      <c r="CF68" s="194"/>
      <c r="CG68" s="208"/>
      <c r="CH68" s="205"/>
      <c r="CI68" s="208"/>
      <c r="CJ68" s="205"/>
      <c r="CK68" s="194"/>
      <c r="CL68" s="194"/>
      <c r="CM68" s="194"/>
      <c r="CN68" s="205"/>
      <c r="CO68" s="194"/>
      <c r="CP68" s="194"/>
      <c r="CQ68" s="194"/>
      <c r="CR68" s="194"/>
      <c r="CS68" s="198"/>
      <c r="CT68" s="194"/>
      <c r="CU68" s="205"/>
      <c r="CV68" s="205"/>
      <c r="CW68" s="205"/>
      <c r="CX68" s="194"/>
      <c r="CY68" s="194"/>
      <c r="CZ68" s="194"/>
      <c r="DA68" s="194"/>
      <c r="DB68" s="194"/>
      <c r="DC68" s="208"/>
      <c r="DD68" s="194"/>
      <c r="DE68" s="194"/>
      <c r="DF68" s="194"/>
      <c r="DG68" s="198"/>
      <c r="DH68" s="205"/>
      <c r="DI68" s="208"/>
      <c r="DJ68" s="208"/>
      <c r="DK68" s="194"/>
      <c r="DL68" s="205"/>
      <c r="DM68" s="208"/>
      <c r="DN68" s="194"/>
      <c r="DO68" s="205"/>
      <c r="DP68" s="194"/>
      <c r="DQ68" s="194"/>
      <c r="DR68" s="208"/>
      <c r="DS68" s="194"/>
      <c r="DT68" s="194"/>
      <c r="DU68" s="194"/>
      <c r="DV68" s="194"/>
      <c r="EG68"/>
      <c r="EH68"/>
      <c r="EL68" s="194"/>
      <c r="EM68" s="194"/>
      <c r="EN68" s="194"/>
      <c r="EO68" s="194"/>
    </row>
    <row r="69" spans="10:145">
      <c r="J69" s="172">
        <v>57</v>
      </c>
      <c r="Z69" s="205"/>
      <c r="AA69" s="205"/>
      <c r="AB69" s="205"/>
      <c r="AC69" s="205"/>
      <c r="AD69" s="207"/>
      <c r="AE69" s="205"/>
      <c r="AF69" s="193"/>
      <c r="AG69" s="194"/>
      <c r="AH69" s="205"/>
      <c r="AI69" s="205"/>
      <c r="AJ69" s="205"/>
      <c r="AK69" s="208"/>
      <c r="AL69" s="208"/>
      <c r="AM69" s="205"/>
      <c r="AN69" s="210"/>
      <c r="AO69" s="205"/>
      <c r="AP69" s="205"/>
      <c r="AQ69" s="194"/>
      <c r="AR69" s="194"/>
      <c r="AS69" s="205"/>
      <c r="AT69" s="205"/>
      <c r="AU69" s="194"/>
      <c r="AV69" s="194"/>
      <c r="AW69" s="194"/>
      <c r="AX69" s="205"/>
      <c r="AY69" s="205"/>
      <c r="AZ69" s="205"/>
      <c r="BA69" s="208"/>
      <c r="BB69" s="194"/>
      <c r="BC69" s="194"/>
      <c r="BD69" s="194"/>
      <c r="BE69" s="194"/>
      <c r="BF69" s="194"/>
      <c r="BG69" s="208"/>
      <c r="BH69" s="208"/>
      <c r="BI69" s="194"/>
      <c r="BJ69" s="198"/>
      <c r="BK69" s="194"/>
      <c r="BL69" s="194"/>
      <c r="BM69" s="194"/>
      <c r="BN69" s="194"/>
      <c r="BO69" s="194"/>
      <c r="BP69" s="194"/>
      <c r="BQ69" s="194"/>
      <c r="BR69" s="194"/>
      <c r="BS69" s="194"/>
      <c r="BT69" s="194"/>
      <c r="BU69" s="194"/>
      <c r="BV69" s="194"/>
      <c r="BW69" s="205"/>
      <c r="BX69" s="194"/>
      <c r="BY69" s="194"/>
      <c r="BZ69" s="198"/>
      <c r="CA69" s="208"/>
      <c r="CB69" s="208"/>
      <c r="CC69" s="208"/>
      <c r="CD69" s="194"/>
      <c r="CE69" s="194"/>
      <c r="CF69" s="194"/>
      <c r="CG69" s="208"/>
      <c r="CH69" s="205"/>
      <c r="CI69" s="208"/>
      <c r="CJ69" s="205"/>
      <c r="CK69" s="194"/>
      <c r="CL69" s="194"/>
      <c r="CM69" s="194"/>
      <c r="CN69" s="205"/>
      <c r="CO69" s="194"/>
      <c r="CP69" s="194"/>
      <c r="CQ69" s="194"/>
      <c r="CR69" s="194"/>
      <c r="CS69" s="198"/>
      <c r="CT69" s="194"/>
      <c r="CU69" s="205"/>
      <c r="CV69" s="205"/>
      <c r="CW69" s="205"/>
      <c r="CX69" s="194"/>
      <c r="CY69" s="194"/>
      <c r="CZ69" s="194"/>
      <c r="DA69" s="194"/>
      <c r="DB69" s="194"/>
      <c r="DC69" s="208"/>
      <c r="DD69" s="194"/>
      <c r="DE69" s="194"/>
      <c r="DF69" s="194"/>
      <c r="DG69" s="198"/>
      <c r="DH69" s="205"/>
      <c r="DI69" s="208"/>
      <c r="DJ69" s="208"/>
      <c r="DK69" s="194"/>
      <c r="DL69" s="205"/>
      <c r="DM69" s="208"/>
      <c r="DN69" s="194"/>
      <c r="DO69" s="205"/>
      <c r="DP69" s="194"/>
      <c r="DQ69" s="194"/>
      <c r="DR69" s="208"/>
      <c r="DS69" s="194"/>
      <c r="DT69" s="194"/>
      <c r="DU69" s="194"/>
      <c r="DV69" s="194"/>
      <c r="EG69"/>
      <c r="EH69"/>
      <c r="EL69" s="194"/>
      <c r="EM69" s="194"/>
      <c r="EN69" s="194"/>
      <c r="EO69" s="194"/>
    </row>
    <row r="70" spans="10:145">
      <c r="J70" s="172">
        <v>58</v>
      </c>
      <c r="Z70" s="205"/>
      <c r="AA70" s="205"/>
      <c r="AB70" s="205"/>
      <c r="AC70" s="205"/>
      <c r="AD70" s="207"/>
      <c r="AE70" s="205"/>
      <c r="AF70" s="193"/>
      <c r="AG70" s="194"/>
      <c r="AH70" s="205"/>
      <c r="AI70" s="205"/>
      <c r="AJ70" s="205"/>
      <c r="AK70" s="208"/>
      <c r="AL70" s="208"/>
      <c r="AM70" s="205"/>
      <c r="AN70" s="210"/>
      <c r="AO70" s="205"/>
      <c r="AP70" s="205"/>
      <c r="AQ70" s="194"/>
      <c r="AR70" s="194"/>
      <c r="AS70" s="205"/>
      <c r="AT70" s="205"/>
      <c r="AU70" s="194"/>
      <c r="AV70" s="194"/>
      <c r="AW70" s="194"/>
      <c r="AX70" s="205"/>
      <c r="AY70" s="205"/>
      <c r="AZ70" s="205"/>
      <c r="BA70" s="208"/>
      <c r="BB70" s="194"/>
      <c r="BC70" s="194"/>
      <c r="BD70" s="194"/>
      <c r="BE70" s="194"/>
      <c r="BF70" s="194"/>
      <c r="BG70" s="208"/>
      <c r="BH70" s="208"/>
      <c r="BI70" s="194"/>
      <c r="BJ70" s="198"/>
      <c r="BK70" s="194"/>
      <c r="BL70" s="194"/>
      <c r="BM70" s="194"/>
      <c r="BN70" s="194"/>
      <c r="BO70" s="194"/>
      <c r="BP70" s="194"/>
      <c r="BQ70" s="194"/>
      <c r="BR70" s="194"/>
      <c r="BS70" s="194"/>
      <c r="BT70" s="194"/>
      <c r="BU70" s="194"/>
      <c r="BV70" s="194"/>
      <c r="BW70" s="205"/>
      <c r="BX70" s="194"/>
      <c r="BY70" s="194"/>
      <c r="BZ70" s="198"/>
      <c r="CA70" s="208"/>
      <c r="CB70" s="208"/>
      <c r="CC70" s="208"/>
      <c r="CD70" s="194"/>
      <c r="CE70" s="194"/>
      <c r="CF70" s="194"/>
      <c r="CG70" s="208"/>
      <c r="CH70" s="205"/>
      <c r="CI70" s="208"/>
      <c r="CJ70" s="205"/>
      <c r="CK70" s="194"/>
      <c r="CL70" s="194"/>
      <c r="CM70" s="194"/>
      <c r="CN70" s="205"/>
      <c r="CO70" s="194"/>
      <c r="CP70" s="194"/>
      <c r="CQ70" s="194"/>
      <c r="CR70" s="194"/>
      <c r="CS70" s="198"/>
      <c r="CT70" s="194"/>
      <c r="CU70" s="205"/>
      <c r="CV70" s="205"/>
      <c r="CW70" s="205"/>
      <c r="CX70" s="194"/>
      <c r="CY70" s="194"/>
      <c r="CZ70" s="194"/>
      <c r="DA70" s="194"/>
      <c r="DB70" s="194"/>
      <c r="DC70" s="208"/>
      <c r="DD70" s="194"/>
      <c r="DE70" s="194"/>
      <c r="DF70" s="194"/>
      <c r="DG70" s="198"/>
      <c r="DH70" s="205"/>
      <c r="DI70" s="208"/>
      <c r="DJ70" s="208"/>
      <c r="DK70" s="194"/>
      <c r="DL70" s="205"/>
      <c r="DM70" s="208"/>
      <c r="DN70" s="194"/>
      <c r="DO70" s="205"/>
      <c r="DP70" s="194"/>
      <c r="DQ70" s="194"/>
      <c r="DR70" s="208"/>
      <c r="DS70" s="194"/>
      <c r="DT70" s="194"/>
      <c r="DU70" s="194"/>
      <c r="DV70" s="194"/>
      <c r="EG70"/>
      <c r="EH70"/>
      <c r="EL70" s="194"/>
      <c r="EM70" s="194"/>
      <c r="EN70" s="194"/>
      <c r="EO70" s="194"/>
    </row>
    <row r="71" spans="10:145">
      <c r="J71" s="172">
        <v>59</v>
      </c>
      <c r="Z71" s="205"/>
      <c r="AA71" s="205"/>
      <c r="AB71" s="205"/>
      <c r="AC71" s="205"/>
      <c r="AD71" s="207"/>
      <c r="AE71" s="205"/>
      <c r="AF71" s="193"/>
      <c r="AG71" s="194"/>
      <c r="AH71" s="205"/>
      <c r="AI71" s="205"/>
      <c r="AJ71" s="205"/>
      <c r="AK71" s="208"/>
      <c r="AL71" s="208"/>
      <c r="AM71" s="205"/>
      <c r="AN71" s="210"/>
      <c r="AO71" s="205"/>
      <c r="AP71" s="205"/>
      <c r="AQ71" s="194"/>
      <c r="AR71" s="194"/>
      <c r="AS71" s="205"/>
      <c r="AT71" s="205"/>
      <c r="AU71" s="194"/>
      <c r="AV71" s="194"/>
      <c r="AW71" s="194"/>
      <c r="AX71" s="205"/>
      <c r="AY71" s="205"/>
      <c r="AZ71" s="205"/>
      <c r="BA71" s="208"/>
      <c r="BB71" s="194"/>
      <c r="BC71" s="194"/>
      <c r="BD71" s="194"/>
      <c r="BE71" s="194"/>
      <c r="BF71" s="194"/>
      <c r="BG71" s="208"/>
      <c r="BH71" s="208"/>
      <c r="BI71" s="194"/>
      <c r="BJ71" s="198"/>
      <c r="BK71" s="194"/>
      <c r="BL71" s="194"/>
      <c r="BM71" s="194"/>
      <c r="BN71" s="194"/>
      <c r="BO71" s="194"/>
      <c r="BP71" s="194"/>
      <c r="BQ71" s="194"/>
      <c r="BR71" s="194"/>
      <c r="BS71" s="194"/>
      <c r="BT71" s="194"/>
      <c r="BU71" s="194"/>
      <c r="BV71" s="194"/>
      <c r="BW71" s="205"/>
      <c r="BX71" s="194"/>
      <c r="BY71" s="194"/>
      <c r="BZ71" s="198"/>
      <c r="CA71" s="208"/>
      <c r="CB71" s="208"/>
      <c r="CC71" s="208"/>
      <c r="CD71" s="194"/>
      <c r="CE71" s="194"/>
      <c r="CF71" s="194"/>
      <c r="CG71" s="208"/>
      <c r="CH71" s="205"/>
      <c r="CI71" s="208"/>
      <c r="CJ71" s="205"/>
      <c r="CK71" s="194"/>
      <c r="CL71" s="194"/>
      <c r="CM71" s="194"/>
      <c r="CN71" s="205"/>
      <c r="CO71" s="194"/>
      <c r="CP71" s="194"/>
      <c r="CQ71" s="194"/>
      <c r="CR71" s="194"/>
      <c r="CS71" s="198"/>
      <c r="CT71" s="194"/>
      <c r="CU71" s="205"/>
      <c r="CV71" s="205"/>
      <c r="CW71" s="205"/>
      <c r="CX71" s="194"/>
      <c r="CY71" s="194"/>
      <c r="CZ71" s="194"/>
      <c r="DA71" s="194"/>
      <c r="DB71" s="194"/>
      <c r="DC71" s="208"/>
      <c r="DD71" s="194"/>
      <c r="DE71" s="194"/>
      <c r="DF71" s="194"/>
      <c r="DG71" s="198"/>
      <c r="DH71" s="205"/>
      <c r="DI71" s="208"/>
      <c r="DJ71" s="208"/>
      <c r="DK71" s="194"/>
      <c r="DL71" s="205"/>
      <c r="DM71" s="208"/>
      <c r="DN71" s="194"/>
      <c r="DO71" s="205"/>
      <c r="DP71" s="194"/>
      <c r="DQ71" s="194"/>
      <c r="DR71" s="208"/>
      <c r="DS71" s="194"/>
      <c r="DT71" s="194"/>
      <c r="DU71" s="194"/>
      <c r="DV71" s="194"/>
      <c r="EG71"/>
      <c r="EH71"/>
      <c r="EL71" s="194"/>
      <c r="EM71" s="194"/>
      <c r="EN71" s="194"/>
      <c r="EO71" s="194"/>
    </row>
    <row r="72" spans="10:145">
      <c r="J72" s="172">
        <v>60</v>
      </c>
      <c r="Z72" s="205"/>
      <c r="AA72" s="205"/>
      <c r="AB72" s="205"/>
      <c r="AC72" s="205"/>
      <c r="AD72" s="207"/>
      <c r="AE72" s="205"/>
      <c r="AF72" s="193"/>
      <c r="AG72" s="194"/>
      <c r="AH72" s="205"/>
      <c r="AI72" s="205"/>
      <c r="AJ72" s="205"/>
      <c r="AK72" s="208"/>
      <c r="AL72" s="208"/>
      <c r="AM72" s="205"/>
      <c r="AN72" s="210"/>
      <c r="AO72" s="205"/>
      <c r="AP72" s="205"/>
      <c r="AQ72" s="194"/>
      <c r="AR72" s="194"/>
      <c r="AS72" s="205"/>
      <c r="AT72" s="205"/>
      <c r="AU72" s="194"/>
      <c r="AV72" s="194"/>
      <c r="AW72" s="194"/>
      <c r="AX72" s="205"/>
      <c r="AY72" s="205"/>
      <c r="AZ72" s="205"/>
      <c r="BA72" s="208"/>
      <c r="BB72" s="194"/>
      <c r="BC72" s="194"/>
      <c r="BD72" s="194"/>
      <c r="BE72" s="194"/>
      <c r="BF72" s="194"/>
      <c r="BG72" s="208"/>
      <c r="BH72" s="208"/>
      <c r="BI72" s="194"/>
      <c r="BJ72" s="198"/>
      <c r="BK72" s="194"/>
      <c r="BL72" s="194"/>
      <c r="BM72" s="194"/>
      <c r="BN72" s="194"/>
      <c r="BO72" s="194"/>
      <c r="BP72" s="194"/>
      <c r="BQ72" s="194"/>
      <c r="BR72" s="194"/>
      <c r="BS72" s="194"/>
      <c r="BT72" s="194"/>
      <c r="BU72" s="194"/>
      <c r="BV72" s="194"/>
      <c r="BW72" s="205"/>
      <c r="BX72" s="194"/>
      <c r="BY72" s="194"/>
      <c r="BZ72" s="198"/>
      <c r="CA72" s="208"/>
      <c r="CB72" s="208"/>
      <c r="CC72" s="208"/>
      <c r="CD72" s="194"/>
      <c r="CE72" s="194"/>
      <c r="CF72" s="194"/>
      <c r="CG72" s="208"/>
      <c r="CH72" s="205"/>
      <c r="CI72" s="208"/>
      <c r="CJ72" s="205"/>
      <c r="CK72" s="194"/>
      <c r="CL72" s="194"/>
      <c r="CM72" s="194"/>
      <c r="CN72" s="205"/>
      <c r="CO72" s="194"/>
      <c r="CP72" s="194"/>
      <c r="CQ72" s="194"/>
      <c r="CR72" s="194"/>
      <c r="CS72" s="198"/>
      <c r="CT72" s="194"/>
      <c r="CU72" s="205"/>
      <c r="CV72" s="205"/>
      <c r="CW72" s="205"/>
      <c r="CX72" s="194"/>
      <c r="CY72" s="194"/>
      <c r="CZ72" s="194"/>
      <c r="DA72" s="194"/>
      <c r="DB72" s="194"/>
      <c r="DC72" s="208"/>
      <c r="DD72" s="194"/>
      <c r="DE72" s="194"/>
      <c r="DF72" s="194"/>
      <c r="DG72" s="198"/>
      <c r="DH72" s="205"/>
      <c r="DI72" s="208"/>
      <c r="DJ72" s="208"/>
      <c r="DK72" s="194"/>
      <c r="DL72" s="205"/>
      <c r="DM72" s="208"/>
      <c r="DN72" s="194"/>
      <c r="DO72" s="205"/>
      <c r="DP72" s="194"/>
      <c r="DQ72" s="194"/>
      <c r="DR72" s="208"/>
      <c r="DS72" s="194"/>
      <c r="DT72" s="194"/>
      <c r="DU72" s="194"/>
      <c r="DV72" s="194"/>
      <c r="EG72"/>
      <c r="EH72"/>
      <c r="EL72" s="194"/>
      <c r="EM72" s="194"/>
      <c r="EN72" s="194"/>
      <c r="EO72" s="194"/>
    </row>
    <row r="73" spans="10:145">
      <c r="J73" s="172">
        <v>61</v>
      </c>
      <c r="Z73" s="205"/>
      <c r="AA73" s="205"/>
      <c r="AB73" s="205"/>
      <c r="AC73" s="205"/>
      <c r="AD73" s="207"/>
      <c r="AE73" s="205"/>
      <c r="AF73" s="193"/>
      <c r="AG73" s="194"/>
      <c r="AH73" s="205"/>
      <c r="AI73" s="205"/>
      <c r="AJ73" s="205"/>
      <c r="AK73" s="208"/>
      <c r="AL73" s="208"/>
      <c r="AM73" s="205"/>
      <c r="AN73" s="210"/>
      <c r="AO73" s="205"/>
      <c r="AP73" s="205"/>
      <c r="AQ73" s="194"/>
      <c r="AR73" s="194"/>
      <c r="AS73" s="205"/>
      <c r="AT73" s="205"/>
      <c r="AU73" s="194"/>
      <c r="AV73" s="194"/>
      <c r="AW73" s="194"/>
      <c r="AX73" s="205"/>
      <c r="AY73" s="205"/>
      <c r="AZ73" s="205"/>
      <c r="BA73" s="208"/>
      <c r="BB73" s="194"/>
      <c r="BC73" s="194"/>
      <c r="BD73" s="194"/>
      <c r="BE73" s="194"/>
      <c r="BF73" s="194"/>
      <c r="BG73" s="208"/>
      <c r="BH73" s="208"/>
      <c r="BI73" s="194"/>
      <c r="BJ73" s="198"/>
      <c r="BK73" s="194"/>
      <c r="BL73" s="194"/>
      <c r="BM73" s="194"/>
      <c r="BN73" s="194"/>
      <c r="BO73" s="194"/>
      <c r="BP73" s="194"/>
      <c r="BQ73" s="194"/>
      <c r="BR73" s="194"/>
      <c r="BS73" s="194"/>
      <c r="BT73" s="194"/>
      <c r="BU73" s="194"/>
      <c r="BV73" s="194"/>
      <c r="BW73" s="205"/>
      <c r="BX73" s="194"/>
      <c r="BY73" s="194"/>
      <c r="BZ73" s="198"/>
      <c r="CA73" s="208"/>
      <c r="CB73" s="208"/>
      <c r="CC73" s="208"/>
      <c r="CD73" s="194"/>
      <c r="CE73" s="194"/>
      <c r="CF73" s="194"/>
      <c r="CG73" s="208"/>
      <c r="CH73" s="205"/>
      <c r="CI73" s="208"/>
      <c r="CJ73" s="205"/>
      <c r="CK73" s="194"/>
      <c r="CL73" s="194"/>
      <c r="CM73" s="194"/>
      <c r="CN73" s="205"/>
      <c r="CO73" s="194"/>
      <c r="CP73" s="194"/>
      <c r="CQ73" s="194"/>
      <c r="CR73" s="194"/>
      <c r="CS73" s="198"/>
      <c r="CT73" s="194"/>
      <c r="CU73" s="205"/>
      <c r="CV73" s="205"/>
      <c r="CW73" s="205"/>
      <c r="CX73" s="194"/>
      <c r="CY73" s="194"/>
      <c r="CZ73" s="194"/>
      <c r="DA73" s="194"/>
      <c r="DB73" s="194"/>
      <c r="DC73" s="208"/>
      <c r="DD73" s="194"/>
      <c r="DE73" s="194"/>
      <c r="DF73" s="194"/>
      <c r="DG73" s="198"/>
      <c r="DH73" s="205"/>
      <c r="DI73" s="208"/>
      <c r="DJ73" s="208"/>
      <c r="DK73" s="194"/>
      <c r="DL73" s="205"/>
      <c r="DM73" s="208"/>
      <c r="DN73" s="194"/>
      <c r="DO73" s="205"/>
      <c r="DP73" s="194"/>
      <c r="DQ73" s="194"/>
      <c r="DR73" s="208"/>
      <c r="DS73" s="194"/>
      <c r="DT73" s="194"/>
      <c r="DU73" s="194"/>
      <c r="DV73" s="194"/>
      <c r="EG73"/>
      <c r="EH73"/>
      <c r="EL73" s="194"/>
      <c r="EM73" s="194"/>
      <c r="EN73" s="194"/>
      <c r="EO73" s="194"/>
    </row>
    <row r="74" spans="10:145">
      <c r="J74" s="172">
        <v>62</v>
      </c>
      <c r="Z74" s="205"/>
      <c r="AA74" s="205"/>
      <c r="AB74" s="205"/>
      <c r="AC74" s="205"/>
      <c r="AD74" s="207"/>
      <c r="AE74" s="205"/>
      <c r="AF74" s="193"/>
      <c r="AG74" s="194"/>
      <c r="AH74" s="205"/>
      <c r="AI74" s="205"/>
      <c r="AJ74" s="205"/>
      <c r="AK74" s="208"/>
      <c r="AL74" s="208"/>
      <c r="AM74" s="205"/>
      <c r="AN74" s="210"/>
      <c r="AO74" s="205"/>
      <c r="AP74" s="205"/>
      <c r="AQ74" s="194"/>
      <c r="AR74" s="194"/>
      <c r="AS74" s="205"/>
      <c r="AT74" s="205"/>
      <c r="AU74" s="194"/>
      <c r="AV74" s="194"/>
      <c r="AW74" s="194"/>
      <c r="AX74" s="205"/>
      <c r="AY74" s="205"/>
      <c r="AZ74" s="205"/>
      <c r="BA74" s="208"/>
      <c r="BB74" s="194"/>
      <c r="BC74" s="194"/>
      <c r="BD74" s="194"/>
      <c r="BE74" s="194"/>
      <c r="BF74" s="194"/>
      <c r="BG74" s="208"/>
      <c r="BH74" s="208"/>
      <c r="BI74" s="194"/>
      <c r="BJ74" s="198"/>
      <c r="BK74" s="194"/>
      <c r="BL74" s="194"/>
      <c r="BM74" s="194"/>
      <c r="BN74" s="194"/>
      <c r="BO74" s="194"/>
      <c r="BP74" s="194"/>
      <c r="BQ74" s="194"/>
      <c r="BR74" s="194"/>
      <c r="BS74" s="194"/>
      <c r="BT74" s="194"/>
      <c r="BU74" s="194"/>
      <c r="BV74" s="194"/>
      <c r="BW74" s="205"/>
      <c r="BX74" s="194"/>
      <c r="BY74" s="194"/>
      <c r="BZ74" s="198"/>
      <c r="CA74" s="208"/>
      <c r="CB74" s="208"/>
      <c r="CC74" s="208"/>
      <c r="CD74" s="194"/>
      <c r="CE74" s="194"/>
      <c r="CF74" s="194"/>
      <c r="CG74" s="208"/>
      <c r="CH74" s="205"/>
      <c r="CI74" s="208"/>
      <c r="CJ74" s="205"/>
      <c r="CK74" s="194"/>
      <c r="CL74" s="194"/>
      <c r="CM74" s="194"/>
      <c r="CN74" s="205"/>
      <c r="CO74" s="194"/>
      <c r="CP74" s="194"/>
      <c r="CQ74" s="194"/>
      <c r="CR74" s="194"/>
      <c r="CS74" s="198"/>
      <c r="CT74" s="194"/>
      <c r="CU74" s="205"/>
      <c r="CV74" s="205"/>
      <c r="CW74" s="205"/>
      <c r="CX74" s="194"/>
      <c r="CY74" s="194"/>
      <c r="CZ74" s="194"/>
      <c r="DA74" s="194"/>
      <c r="DB74" s="194"/>
      <c r="DC74" s="208"/>
      <c r="DD74" s="194"/>
      <c r="DE74" s="194"/>
      <c r="DF74" s="194"/>
      <c r="DG74" s="198"/>
      <c r="DH74" s="205"/>
      <c r="DI74" s="208"/>
      <c r="DJ74" s="208"/>
      <c r="DK74" s="194"/>
      <c r="DL74" s="205"/>
      <c r="DM74" s="208"/>
      <c r="DN74" s="194"/>
      <c r="DO74" s="205"/>
      <c r="DP74" s="194"/>
      <c r="DQ74" s="194"/>
      <c r="DR74" s="208"/>
      <c r="DS74" s="194"/>
      <c r="DT74" s="194"/>
      <c r="DU74" s="194"/>
      <c r="DV74" s="194"/>
      <c r="EG74"/>
      <c r="EH74"/>
      <c r="EL74" s="194"/>
      <c r="EM74" s="194"/>
      <c r="EN74" s="194"/>
      <c r="EO74" s="194"/>
    </row>
    <row r="75" spans="10:145">
      <c r="J75" s="172">
        <v>63</v>
      </c>
      <c r="Z75" s="205"/>
      <c r="AA75" s="205"/>
      <c r="AB75" s="205"/>
      <c r="AC75" s="205"/>
      <c r="AD75" s="207"/>
      <c r="AE75" s="205"/>
      <c r="AF75" s="193"/>
      <c r="AG75" s="194"/>
      <c r="AH75" s="205"/>
      <c r="AI75" s="205"/>
      <c r="AJ75" s="205"/>
      <c r="AK75" s="208"/>
      <c r="AL75" s="208"/>
      <c r="AM75" s="205"/>
      <c r="AN75" s="210"/>
      <c r="AO75" s="205"/>
      <c r="AP75" s="205"/>
      <c r="AQ75" s="194"/>
      <c r="AR75" s="194"/>
      <c r="AS75" s="205"/>
      <c r="AT75" s="205"/>
      <c r="AU75" s="194"/>
      <c r="AV75" s="194"/>
      <c r="AW75" s="194"/>
      <c r="AX75" s="205"/>
      <c r="AY75" s="205"/>
      <c r="AZ75" s="205"/>
      <c r="BA75" s="208"/>
      <c r="BB75" s="194"/>
      <c r="BC75" s="194"/>
      <c r="BD75" s="194"/>
      <c r="BE75" s="194"/>
      <c r="BF75" s="194"/>
      <c r="BG75" s="208"/>
      <c r="BH75" s="208"/>
      <c r="BI75" s="194"/>
      <c r="BJ75" s="198"/>
      <c r="BK75" s="194"/>
      <c r="BL75" s="194"/>
      <c r="BM75" s="194"/>
      <c r="BN75" s="194"/>
      <c r="BO75" s="194"/>
      <c r="BP75" s="194"/>
      <c r="BQ75" s="194"/>
      <c r="BR75" s="194"/>
      <c r="BS75" s="194"/>
      <c r="BT75" s="194"/>
      <c r="BU75" s="194"/>
      <c r="BV75" s="194"/>
      <c r="BW75" s="205"/>
      <c r="BX75" s="194"/>
      <c r="BY75" s="194"/>
      <c r="BZ75" s="198"/>
      <c r="CA75" s="208"/>
      <c r="CB75" s="208"/>
      <c r="CC75" s="208"/>
      <c r="CD75" s="194"/>
      <c r="CE75" s="194"/>
      <c r="CF75" s="194"/>
      <c r="CG75" s="208"/>
      <c r="CH75" s="205"/>
      <c r="CI75" s="208"/>
      <c r="CJ75" s="205"/>
      <c r="CK75" s="194"/>
      <c r="CL75" s="194"/>
      <c r="CM75" s="194"/>
      <c r="CN75" s="205"/>
      <c r="CO75" s="194"/>
      <c r="CP75" s="194"/>
      <c r="CQ75" s="194"/>
      <c r="CR75" s="194"/>
      <c r="CS75" s="198"/>
      <c r="CT75" s="194"/>
      <c r="CU75" s="205"/>
      <c r="CV75" s="205"/>
      <c r="CW75" s="205"/>
      <c r="CX75" s="194"/>
      <c r="CY75" s="194"/>
      <c r="CZ75" s="194"/>
      <c r="DA75" s="194"/>
      <c r="DB75" s="194"/>
      <c r="DC75" s="208"/>
      <c r="DD75" s="194"/>
      <c r="DE75" s="194"/>
      <c r="DF75" s="194"/>
      <c r="DG75" s="198"/>
      <c r="DH75" s="205"/>
      <c r="DI75" s="208"/>
      <c r="DJ75" s="208"/>
      <c r="DK75" s="194"/>
      <c r="DL75" s="205"/>
      <c r="DM75" s="208"/>
      <c r="DN75" s="194"/>
      <c r="DO75" s="205"/>
      <c r="DP75" s="194"/>
      <c r="DQ75" s="194"/>
      <c r="DR75" s="208"/>
      <c r="DS75" s="194"/>
      <c r="DT75" s="194"/>
      <c r="DU75" s="194"/>
      <c r="DV75" s="194"/>
      <c r="EG75"/>
      <c r="EH75"/>
      <c r="EL75" s="194"/>
      <c r="EM75" s="194"/>
      <c r="EN75" s="194"/>
      <c r="EO75" s="194"/>
    </row>
    <row r="76" spans="10:145">
      <c r="J76" s="172" t="s">
        <v>1099</v>
      </c>
      <c r="Z76" s="205"/>
      <c r="AA76" s="205"/>
      <c r="AB76" s="205"/>
      <c r="AC76" s="205"/>
      <c r="AD76" s="207"/>
      <c r="AE76" s="205"/>
      <c r="AF76" s="193"/>
      <c r="AG76" s="194"/>
      <c r="AH76" s="205"/>
      <c r="AI76" s="205"/>
      <c r="AJ76" s="205"/>
      <c r="AK76" s="208"/>
      <c r="AL76" s="208"/>
      <c r="AM76" s="205"/>
      <c r="AN76" s="210"/>
      <c r="AO76" s="205"/>
      <c r="AP76" s="205"/>
      <c r="AQ76" s="194"/>
      <c r="AR76" s="194"/>
      <c r="AS76" s="205"/>
      <c r="AT76" s="205"/>
      <c r="AU76" s="194"/>
      <c r="AV76" s="194"/>
      <c r="AW76" s="194"/>
      <c r="AX76" s="205"/>
      <c r="AY76" s="205"/>
      <c r="AZ76" s="205"/>
      <c r="BA76" s="208"/>
      <c r="BB76" s="194"/>
      <c r="BC76" s="194"/>
      <c r="BD76" s="194"/>
      <c r="BE76" s="194"/>
      <c r="BF76" s="194"/>
      <c r="BG76" s="208"/>
      <c r="BH76" s="208"/>
      <c r="BI76" s="194"/>
      <c r="BJ76" s="198"/>
      <c r="BK76" s="194"/>
      <c r="BL76" s="194"/>
      <c r="BM76" s="194"/>
      <c r="BN76" s="194"/>
      <c r="BO76" s="194"/>
      <c r="BP76" s="194"/>
      <c r="BQ76" s="194"/>
      <c r="BR76" s="194"/>
      <c r="BS76" s="194"/>
      <c r="BT76" s="194"/>
      <c r="BU76" s="194"/>
      <c r="BV76" s="194"/>
      <c r="BW76" s="205"/>
      <c r="BX76" s="194"/>
      <c r="BY76" s="194"/>
      <c r="BZ76" s="198"/>
      <c r="CA76" s="208"/>
      <c r="CB76" s="208"/>
      <c r="CC76" s="208"/>
      <c r="CD76" s="194"/>
      <c r="CE76" s="194"/>
      <c r="CF76" s="194"/>
      <c r="CG76" s="208"/>
      <c r="CH76" s="205"/>
      <c r="CI76" s="208"/>
      <c r="CJ76" s="205"/>
      <c r="CK76" s="194"/>
      <c r="CL76" s="194"/>
      <c r="CM76" s="194"/>
      <c r="CN76" s="205"/>
      <c r="CO76" s="194"/>
      <c r="CP76" s="194"/>
      <c r="CQ76" s="194"/>
      <c r="CR76" s="194"/>
      <c r="CS76" s="198"/>
      <c r="CT76" s="194"/>
      <c r="CU76" s="205"/>
      <c r="CV76" s="205"/>
      <c r="CW76" s="205"/>
      <c r="CX76" s="194"/>
      <c r="CY76" s="194"/>
      <c r="CZ76" s="194"/>
      <c r="DA76" s="194"/>
      <c r="DB76" s="194"/>
      <c r="DC76" s="208"/>
      <c r="DD76" s="194"/>
      <c r="DE76" s="194"/>
      <c r="DF76" s="194"/>
      <c r="DG76" s="198"/>
      <c r="DH76" s="205"/>
      <c r="DI76" s="208"/>
      <c r="DJ76" s="208"/>
      <c r="DK76" s="194"/>
      <c r="DL76" s="205"/>
      <c r="DM76" s="208"/>
      <c r="DN76" s="194"/>
      <c r="DO76" s="205"/>
      <c r="DP76" s="194"/>
      <c r="DQ76" s="194"/>
      <c r="DR76" s="208"/>
      <c r="DS76" s="194"/>
      <c r="DT76" s="194"/>
      <c r="DU76" s="194"/>
      <c r="DV76" s="194"/>
      <c r="EG76"/>
      <c r="EH76"/>
      <c r="EL76" s="194"/>
      <c r="EM76" s="194"/>
      <c r="EN76" s="194"/>
      <c r="EO76" s="194"/>
    </row>
    <row r="77" spans="10:145">
      <c r="J77" s="172" t="s">
        <v>1100</v>
      </c>
      <c r="Z77" s="205"/>
      <c r="AA77" s="205"/>
      <c r="AB77" s="205"/>
      <c r="AC77" s="205"/>
      <c r="AD77" s="207"/>
      <c r="AE77" s="205"/>
      <c r="AF77" s="193"/>
      <c r="AG77" s="194"/>
      <c r="AH77" s="205"/>
      <c r="AI77" s="205"/>
      <c r="AJ77" s="205"/>
      <c r="AK77" s="208"/>
      <c r="AL77" s="208"/>
      <c r="AM77" s="205"/>
      <c r="AN77" s="210"/>
      <c r="AO77" s="205"/>
      <c r="AP77" s="205"/>
      <c r="AQ77" s="194"/>
      <c r="AR77" s="194"/>
      <c r="AS77" s="205"/>
      <c r="AT77" s="205"/>
      <c r="AU77" s="194"/>
      <c r="AV77" s="194"/>
      <c r="AW77" s="194"/>
      <c r="AX77" s="205"/>
      <c r="AY77" s="205"/>
      <c r="AZ77" s="205"/>
      <c r="BA77" s="208"/>
      <c r="BB77" s="194"/>
      <c r="BC77" s="194"/>
      <c r="BD77" s="194"/>
      <c r="BE77" s="194"/>
      <c r="BF77" s="194"/>
      <c r="BG77" s="208"/>
      <c r="BH77" s="208"/>
      <c r="BI77" s="194"/>
      <c r="BJ77" s="198"/>
      <c r="BK77" s="194"/>
      <c r="BL77" s="194"/>
      <c r="BM77" s="194"/>
      <c r="BN77" s="194"/>
      <c r="BO77" s="194"/>
      <c r="BP77" s="194"/>
      <c r="BQ77" s="194"/>
      <c r="BR77" s="194"/>
      <c r="BS77" s="194"/>
      <c r="BT77" s="194"/>
      <c r="BU77" s="194"/>
      <c r="BV77" s="194"/>
      <c r="BW77" s="205"/>
      <c r="BX77" s="194"/>
      <c r="BY77" s="194"/>
      <c r="BZ77" s="198"/>
      <c r="CA77" s="208"/>
      <c r="CB77" s="208"/>
      <c r="CC77" s="208"/>
      <c r="CD77" s="194"/>
      <c r="CE77" s="194"/>
      <c r="CF77" s="194"/>
      <c r="CG77" s="208"/>
      <c r="CH77" s="205"/>
      <c r="CI77" s="208"/>
      <c r="CJ77" s="205"/>
      <c r="CK77" s="194"/>
      <c r="CL77" s="194"/>
      <c r="CM77" s="194"/>
      <c r="CN77" s="205"/>
      <c r="CO77" s="194"/>
      <c r="CP77" s="194"/>
      <c r="CQ77" s="194"/>
      <c r="CR77" s="194"/>
      <c r="CS77" s="198"/>
      <c r="CT77" s="194"/>
      <c r="CU77" s="205"/>
      <c r="CV77" s="205"/>
      <c r="CW77" s="205"/>
      <c r="CX77" s="194"/>
      <c r="CY77" s="194"/>
      <c r="CZ77" s="194"/>
      <c r="DA77" s="194"/>
      <c r="DB77" s="194"/>
      <c r="DC77" s="208"/>
      <c r="DD77" s="194"/>
      <c r="DE77" s="194"/>
      <c r="DF77" s="194"/>
      <c r="DG77" s="198"/>
      <c r="DH77" s="205"/>
      <c r="DI77" s="208"/>
      <c r="DJ77" s="208"/>
      <c r="DK77" s="194"/>
      <c r="DL77" s="205"/>
      <c r="DM77" s="208"/>
      <c r="DN77" s="194"/>
      <c r="DO77" s="205"/>
      <c r="DP77" s="194"/>
      <c r="DQ77" s="194"/>
      <c r="DR77" s="208"/>
      <c r="DS77" s="194"/>
      <c r="DT77" s="194"/>
      <c r="DU77" s="194"/>
      <c r="DV77" s="194"/>
      <c r="EG77"/>
      <c r="EH77"/>
      <c r="EL77" s="194"/>
      <c r="EM77" s="194"/>
      <c r="EN77" s="194"/>
      <c r="EO77" s="194"/>
    </row>
    <row r="78" spans="10:145">
      <c r="J78" s="172">
        <v>64</v>
      </c>
      <c r="Z78" s="205"/>
      <c r="AA78" s="205"/>
      <c r="AB78" s="205"/>
      <c r="AC78" s="205"/>
      <c r="AD78" s="207"/>
      <c r="AE78" s="205"/>
      <c r="AF78" s="193"/>
      <c r="AG78" s="194"/>
      <c r="AH78" s="205"/>
      <c r="AI78" s="205"/>
      <c r="AJ78" s="205"/>
      <c r="AK78" s="208"/>
      <c r="AL78" s="208"/>
      <c r="AM78" s="205"/>
      <c r="AN78" s="210"/>
      <c r="AO78" s="205"/>
      <c r="AP78" s="205"/>
      <c r="AQ78" s="194"/>
      <c r="AR78" s="194"/>
      <c r="AS78" s="205"/>
      <c r="AT78" s="205"/>
      <c r="AU78" s="194"/>
      <c r="AV78" s="194"/>
      <c r="AW78" s="194"/>
      <c r="AX78" s="205"/>
      <c r="AY78" s="205"/>
      <c r="AZ78" s="205"/>
      <c r="BA78" s="208"/>
      <c r="BB78" s="194"/>
      <c r="BC78" s="194"/>
      <c r="BD78" s="194"/>
      <c r="BE78" s="194"/>
      <c r="BF78" s="194"/>
      <c r="BG78" s="208"/>
      <c r="BH78" s="208"/>
      <c r="BI78" s="194"/>
      <c r="BJ78" s="198"/>
      <c r="BK78" s="194"/>
      <c r="BL78" s="194"/>
      <c r="BM78" s="194"/>
      <c r="BN78" s="194"/>
      <c r="BO78" s="194"/>
      <c r="BP78" s="194"/>
      <c r="BQ78" s="194"/>
      <c r="BR78" s="194"/>
      <c r="BS78" s="194"/>
      <c r="BT78" s="194"/>
      <c r="BU78" s="194"/>
      <c r="BV78" s="194"/>
      <c r="BW78" s="205"/>
      <c r="BX78" s="194"/>
      <c r="BY78" s="194"/>
      <c r="BZ78" s="198"/>
      <c r="CA78" s="208"/>
      <c r="CB78" s="208"/>
      <c r="CC78" s="208"/>
      <c r="CD78" s="194"/>
      <c r="CE78" s="194"/>
      <c r="CF78" s="194"/>
      <c r="CG78" s="208"/>
      <c r="CH78" s="205"/>
      <c r="CI78" s="208"/>
      <c r="CJ78" s="205"/>
      <c r="CK78" s="194"/>
      <c r="CL78" s="194"/>
      <c r="CM78" s="194"/>
      <c r="CN78" s="205"/>
      <c r="CO78" s="194"/>
      <c r="CP78" s="194"/>
      <c r="CQ78" s="194"/>
      <c r="CR78" s="194"/>
      <c r="CS78" s="198"/>
      <c r="CT78" s="194"/>
      <c r="CU78" s="205"/>
      <c r="CV78" s="205"/>
      <c r="CW78" s="205"/>
      <c r="CX78" s="194"/>
      <c r="CY78" s="194"/>
      <c r="CZ78" s="194"/>
      <c r="DA78" s="194"/>
      <c r="DB78" s="194"/>
      <c r="DC78" s="208"/>
      <c r="DD78" s="194"/>
      <c r="DE78" s="194"/>
      <c r="DF78" s="194"/>
      <c r="DG78" s="198"/>
      <c r="DH78" s="205"/>
      <c r="DI78" s="208"/>
      <c r="DJ78" s="208"/>
      <c r="DK78" s="194"/>
      <c r="DL78" s="205"/>
      <c r="DM78" s="208"/>
      <c r="DN78" s="194"/>
      <c r="DO78" s="205"/>
      <c r="DP78" s="194"/>
      <c r="DQ78" s="194"/>
      <c r="DR78" s="208"/>
      <c r="DS78" s="194"/>
      <c r="DT78" s="194"/>
      <c r="DU78" s="194"/>
      <c r="DV78" s="194"/>
      <c r="EG78"/>
      <c r="EH78"/>
      <c r="EL78" s="194"/>
      <c r="EM78" s="194"/>
      <c r="EN78" s="194"/>
      <c r="EO78" s="194"/>
    </row>
    <row r="79" spans="10:145">
      <c r="J79" s="172" t="s">
        <v>1101</v>
      </c>
      <c r="Z79" s="205"/>
      <c r="AA79" s="205"/>
      <c r="AB79" s="205"/>
      <c r="AC79" s="205"/>
      <c r="AD79" s="207"/>
      <c r="AE79" s="205"/>
      <c r="AF79" s="193"/>
      <c r="AG79" s="194"/>
      <c r="AH79" s="205"/>
      <c r="AI79" s="205"/>
      <c r="AJ79" s="205"/>
      <c r="AK79" s="208"/>
      <c r="AL79" s="208"/>
      <c r="AM79" s="205"/>
      <c r="AN79" s="210"/>
      <c r="AO79" s="205"/>
      <c r="AP79" s="205"/>
      <c r="AQ79" s="194"/>
      <c r="AR79" s="194"/>
      <c r="AS79" s="205"/>
      <c r="AT79" s="205"/>
      <c r="AU79" s="194"/>
      <c r="AV79" s="194"/>
      <c r="AW79" s="194"/>
      <c r="AX79" s="205"/>
      <c r="AY79" s="205"/>
      <c r="AZ79" s="205"/>
      <c r="BA79" s="208"/>
      <c r="BB79" s="194"/>
      <c r="BC79" s="194"/>
      <c r="BD79" s="194"/>
      <c r="BE79" s="194"/>
      <c r="BF79" s="194"/>
      <c r="BG79" s="208"/>
      <c r="BH79" s="208"/>
      <c r="BI79" s="194"/>
      <c r="BJ79" s="198"/>
      <c r="BK79" s="194"/>
      <c r="BL79" s="194"/>
      <c r="BM79" s="194"/>
      <c r="BN79" s="194"/>
      <c r="BO79" s="194"/>
      <c r="BP79" s="194"/>
      <c r="BQ79" s="194"/>
      <c r="BR79" s="194"/>
      <c r="BS79" s="194"/>
      <c r="BT79" s="194"/>
      <c r="BU79" s="194"/>
      <c r="BV79" s="194"/>
      <c r="BW79" s="205"/>
      <c r="BX79" s="194"/>
      <c r="BY79" s="194"/>
      <c r="BZ79" s="198"/>
      <c r="CA79" s="208"/>
      <c r="CB79" s="208"/>
      <c r="CC79" s="208"/>
      <c r="CD79" s="194"/>
      <c r="CE79" s="194"/>
      <c r="CF79" s="194"/>
      <c r="CG79" s="208"/>
      <c r="CH79" s="205"/>
      <c r="CI79" s="208"/>
      <c r="CJ79" s="205"/>
      <c r="CK79" s="194"/>
      <c r="CL79" s="194"/>
      <c r="CM79" s="194"/>
      <c r="CN79" s="205"/>
      <c r="CO79" s="194"/>
      <c r="CP79" s="194"/>
      <c r="CQ79" s="194"/>
      <c r="CR79" s="194"/>
      <c r="CS79" s="198"/>
      <c r="CT79" s="194"/>
      <c r="CU79" s="205"/>
      <c r="CV79" s="205"/>
      <c r="CW79" s="205"/>
      <c r="CX79" s="194"/>
      <c r="CY79" s="194"/>
      <c r="CZ79" s="194"/>
      <c r="DA79" s="194"/>
      <c r="DB79" s="194"/>
      <c r="DC79" s="208"/>
      <c r="DD79" s="194"/>
      <c r="DE79" s="194"/>
      <c r="DF79" s="194"/>
      <c r="DG79" s="198"/>
      <c r="DH79" s="205"/>
      <c r="DI79" s="208"/>
      <c r="DJ79" s="208"/>
      <c r="DK79" s="194"/>
      <c r="DL79" s="205"/>
      <c r="DM79" s="208"/>
      <c r="DN79" s="194"/>
      <c r="DO79" s="205"/>
      <c r="DP79" s="194"/>
      <c r="DQ79" s="194"/>
      <c r="DR79" s="208"/>
      <c r="DS79" s="194"/>
      <c r="DT79" s="194"/>
      <c r="DU79" s="194"/>
      <c r="DV79" s="194"/>
      <c r="EG79"/>
      <c r="EH79"/>
      <c r="EL79" s="194"/>
      <c r="EM79" s="194"/>
      <c r="EN79" s="194"/>
      <c r="EO79" s="194"/>
    </row>
    <row r="80" spans="10:145">
      <c r="J80" s="172">
        <v>65</v>
      </c>
      <c r="Z80" s="205"/>
      <c r="AA80" s="205"/>
      <c r="AB80" s="205"/>
      <c r="AC80" s="205"/>
      <c r="AD80" s="207"/>
      <c r="AE80" s="205"/>
      <c r="AF80" s="193"/>
      <c r="AG80" s="194"/>
      <c r="AH80" s="205"/>
      <c r="AI80" s="205"/>
      <c r="AJ80" s="205"/>
      <c r="AK80" s="208"/>
      <c r="AL80" s="208"/>
      <c r="AM80" s="205"/>
      <c r="AN80" s="210"/>
      <c r="AO80" s="205"/>
      <c r="AP80" s="205"/>
      <c r="AQ80" s="194"/>
      <c r="AR80" s="194"/>
      <c r="AS80" s="205"/>
      <c r="AT80" s="205"/>
      <c r="AU80" s="194"/>
      <c r="AV80" s="194"/>
      <c r="AW80" s="194"/>
      <c r="AX80" s="205"/>
      <c r="AY80" s="205"/>
      <c r="AZ80" s="205"/>
      <c r="BA80" s="208"/>
      <c r="BB80" s="194"/>
      <c r="BC80" s="194"/>
      <c r="BD80" s="194"/>
      <c r="BE80" s="194"/>
      <c r="BF80" s="194"/>
      <c r="BG80" s="208"/>
      <c r="BH80" s="208"/>
      <c r="BI80" s="194"/>
      <c r="BJ80" s="198"/>
      <c r="BK80" s="194"/>
      <c r="BL80" s="194"/>
      <c r="BM80" s="194"/>
      <c r="BN80" s="194"/>
      <c r="BO80" s="194"/>
      <c r="BP80" s="194"/>
      <c r="BQ80" s="194"/>
      <c r="BR80" s="194"/>
      <c r="BS80" s="194"/>
      <c r="BT80" s="194"/>
      <c r="BU80" s="194"/>
      <c r="BV80" s="194"/>
      <c r="BW80" s="205"/>
      <c r="BX80" s="194"/>
      <c r="BY80" s="194"/>
      <c r="BZ80" s="198"/>
      <c r="CA80" s="208"/>
      <c r="CB80" s="208"/>
      <c r="CC80" s="208"/>
      <c r="CD80" s="194"/>
      <c r="CE80" s="194"/>
      <c r="CF80" s="194"/>
      <c r="CG80" s="208"/>
      <c r="CH80" s="205"/>
      <c r="CI80" s="208"/>
      <c r="CJ80" s="205"/>
      <c r="CK80" s="194"/>
      <c r="CL80" s="194"/>
      <c r="CM80" s="194"/>
      <c r="CN80" s="205"/>
      <c r="CO80" s="194"/>
      <c r="CP80" s="194"/>
      <c r="CQ80" s="194"/>
      <c r="CR80" s="194"/>
      <c r="CS80" s="198"/>
      <c r="CT80" s="194"/>
      <c r="CU80" s="205"/>
      <c r="CV80" s="205"/>
      <c r="CW80" s="205"/>
      <c r="CX80" s="194"/>
      <c r="CY80" s="194"/>
      <c r="CZ80" s="194"/>
      <c r="DA80" s="194"/>
      <c r="DB80" s="194"/>
      <c r="DC80" s="208"/>
      <c r="DD80" s="194"/>
      <c r="DE80" s="194"/>
      <c r="DF80" s="194"/>
      <c r="DG80" s="198"/>
      <c r="DH80" s="205"/>
      <c r="DI80" s="208"/>
      <c r="DJ80" s="208"/>
      <c r="DK80" s="194"/>
      <c r="DL80" s="205"/>
      <c r="DM80" s="208"/>
      <c r="DN80" s="194"/>
      <c r="DO80" s="205"/>
      <c r="DP80" s="194"/>
      <c r="DQ80" s="194"/>
      <c r="DR80" s="208"/>
      <c r="DS80" s="194"/>
      <c r="DT80" s="194"/>
      <c r="DU80" s="194"/>
      <c r="DV80" s="194"/>
      <c r="EG80"/>
      <c r="EH80"/>
      <c r="EL80" s="194"/>
      <c r="EM80" s="194"/>
      <c r="EN80" s="194"/>
      <c r="EO80" s="194"/>
    </row>
    <row r="81" spans="10:145">
      <c r="J81" s="172">
        <v>66</v>
      </c>
      <c r="Z81" s="205"/>
      <c r="AA81" s="205"/>
      <c r="AB81" s="205"/>
      <c r="AC81" s="205"/>
      <c r="AD81" s="207"/>
      <c r="AE81" s="205"/>
      <c r="AF81" s="193"/>
      <c r="AG81" s="194"/>
      <c r="AH81" s="205"/>
      <c r="AI81" s="205"/>
      <c r="AJ81" s="205"/>
      <c r="AK81" s="208"/>
      <c r="AL81" s="208"/>
      <c r="AM81" s="205"/>
      <c r="AN81" s="210"/>
      <c r="AO81" s="205"/>
      <c r="AP81" s="205"/>
      <c r="AQ81" s="194"/>
      <c r="AR81" s="194"/>
      <c r="AS81" s="205"/>
      <c r="AT81" s="205"/>
      <c r="AU81" s="194"/>
      <c r="AV81" s="194"/>
      <c r="AW81" s="194"/>
      <c r="AX81" s="205"/>
      <c r="AY81" s="205"/>
      <c r="AZ81" s="205"/>
      <c r="BA81" s="208"/>
      <c r="BB81" s="194"/>
      <c r="BC81" s="194"/>
      <c r="BD81" s="194"/>
      <c r="BE81" s="194"/>
      <c r="BF81" s="194"/>
      <c r="BG81" s="208"/>
      <c r="BH81" s="208"/>
      <c r="BI81" s="194"/>
      <c r="BJ81" s="198"/>
      <c r="BK81" s="194"/>
      <c r="BL81" s="194"/>
      <c r="BM81" s="194"/>
      <c r="BN81" s="194"/>
      <c r="BO81" s="194"/>
      <c r="BP81" s="194"/>
      <c r="BQ81" s="194"/>
      <c r="BR81" s="194"/>
      <c r="BS81" s="194"/>
      <c r="BT81" s="194"/>
      <c r="BU81" s="194"/>
      <c r="BV81" s="194"/>
      <c r="BW81" s="205"/>
      <c r="BX81" s="194"/>
      <c r="BY81" s="194"/>
      <c r="BZ81" s="198"/>
      <c r="CA81" s="208"/>
      <c r="CB81" s="208"/>
      <c r="CC81" s="208"/>
      <c r="CD81" s="194"/>
      <c r="CE81" s="194"/>
      <c r="CF81" s="194"/>
      <c r="CG81" s="208"/>
      <c r="CH81" s="205"/>
      <c r="CI81" s="208"/>
      <c r="CJ81" s="205"/>
      <c r="CK81" s="194"/>
      <c r="CL81" s="194"/>
      <c r="CM81" s="194"/>
      <c r="CN81" s="205"/>
      <c r="CO81" s="194"/>
      <c r="CP81" s="194"/>
      <c r="CQ81" s="194"/>
      <c r="CR81" s="194"/>
      <c r="CS81" s="198"/>
      <c r="CT81" s="194"/>
      <c r="CU81" s="205"/>
      <c r="CV81" s="205"/>
      <c r="CW81" s="205"/>
      <c r="CX81" s="194"/>
      <c r="CY81" s="194"/>
      <c r="CZ81" s="194"/>
      <c r="DA81" s="194"/>
      <c r="DB81" s="194"/>
      <c r="DC81" s="208"/>
      <c r="DD81" s="194"/>
      <c r="DE81" s="194"/>
      <c r="DF81" s="194"/>
      <c r="DG81" s="198"/>
      <c r="DH81" s="205"/>
      <c r="DI81" s="208"/>
      <c r="DJ81" s="208"/>
      <c r="DK81" s="194"/>
      <c r="DL81" s="205"/>
      <c r="DM81" s="208"/>
      <c r="DN81" s="194"/>
      <c r="DO81" s="205"/>
      <c r="DP81" s="194"/>
      <c r="DQ81" s="194"/>
      <c r="DR81" s="208"/>
      <c r="DS81" s="194"/>
      <c r="DT81" s="194"/>
      <c r="DU81" s="194"/>
      <c r="DV81" s="194"/>
      <c r="EG81"/>
      <c r="EH81"/>
      <c r="EL81" s="194"/>
      <c r="EM81" s="194"/>
      <c r="EN81" s="194"/>
      <c r="EO81" s="194"/>
    </row>
    <row r="82" spans="10:145">
      <c r="J82" s="172" t="s">
        <v>1102</v>
      </c>
      <c r="Z82" s="205"/>
      <c r="AA82" s="205"/>
      <c r="AB82" s="205"/>
      <c r="AC82" s="205"/>
      <c r="AD82" s="207"/>
      <c r="AE82" s="205"/>
      <c r="AF82" s="193"/>
      <c r="AG82" s="194"/>
      <c r="AH82" s="205"/>
      <c r="AI82" s="205"/>
      <c r="AJ82" s="205"/>
      <c r="AK82" s="208"/>
      <c r="AL82" s="208"/>
      <c r="AM82" s="205"/>
      <c r="AN82" s="210"/>
      <c r="AO82" s="205"/>
      <c r="AP82" s="205"/>
      <c r="AQ82" s="194"/>
      <c r="AR82" s="194"/>
      <c r="AS82" s="205"/>
      <c r="AT82" s="205"/>
      <c r="AU82" s="194"/>
      <c r="AV82" s="194"/>
      <c r="AW82" s="194"/>
      <c r="AX82" s="205"/>
      <c r="AY82" s="205"/>
      <c r="AZ82" s="205"/>
      <c r="BA82" s="208"/>
      <c r="BB82" s="194"/>
      <c r="BC82" s="194"/>
      <c r="BD82" s="194"/>
      <c r="BE82" s="194"/>
      <c r="BF82" s="194"/>
      <c r="BG82" s="208"/>
      <c r="BH82" s="208"/>
      <c r="BI82" s="194"/>
      <c r="BJ82" s="198"/>
      <c r="BK82" s="194"/>
      <c r="BL82" s="194"/>
      <c r="BM82" s="194"/>
      <c r="BN82" s="194"/>
      <c r="BO82" s="194"/>
      <c r="BP82" s="194"/>
      <c r="BQ82" s="194"/>
      <c r="BR82" s="194"/>
      <c r="BS82" s="194"/>
      <c r="BT82" s="194"/>
      <c r="BU82" s="194"/>
      <c r="BV82" s="194"/>
      <c r="BW82" s="205"/>
      <c r="BX82" s="194"/>
      <c r="BY82" s="194"/>
      <c r="BZ82" s="198"/>
      <c r="CA82" s="208"/>
      <c r="CB82" s="208"/>
      <c r="CC82" s="208"/>
      <c r="CD82" s="194"/>
      <c r="CE82" s="194"/>
      <c r="CF82" s="194"/>
      <c r="CG82" s="208"/>
      <c r="CH82" s="205"/>
      <c r="CI82" s="208"/>
      <c r="CJ82" s="205"/>
      <c r="CK82" s="194"/>
      <c r="CL82" s="194"/>
      <c r="CM82" s="194"/>
      <c r="CN82" s="205"/>
      <c r="CO82" s="194"/>
      <c r="CP82" s="194"/>
      <c r="CQ82" s="194"/>
      <c r="CR82" s="194"/>
      <c r="CS82" s="198"/>
      <c r="CT82" s="194"/>
      <c r="CU82" s="205"/>
      <c r="CV82" s="205"/>
      <c r="CW82" s="205"/>
      <c r="CX82" s="194"/>
      <c r="CY82" s="194"/>
      <c r="CZ82" s="194"/>
      <c r="DA82" s="194"/>
      <c r="DB82" s="194"/>
      <c r="DC82" s="208"/>
      <c r="DD82" s="194"/>
      <c r="DE82" s="194"/>
      <c r="DF82" s="194"/>
      <c r="DG82" s="198"/>
      <c r="DH82" s="205"/>
      <c r="DI82" s="208"/>
      <c r="DJ82" s="208"/>
      <c r="DK82" s="194"/>
      <c r="DL82" s="205"/>
      <c r="DM82" s="208"/>
      <c r="DN82" s="194"/>
      <c r="DO82" s="205"/>
      <c r="DP82" s="194"/>
      <c r="DQ82" s="194"/>
      <c r="DR82" s="208"/>
      <c r="DS82" s="194"/>
      <c r="DT82" s="194"/>
      <c r="DU82" s="194"/>
      <c r="DV82" s="194"/>
      <c r="EG82"/>
      <c r="EH82"/>
      <c r="EL82" s="194"/>
      <c r="EM82" s="194"/>
      <c r="EN82" s="194"/>
      <c r="EO82" s="194"/>
    </row>
    <row r="83" spans="10:145">
      <c r="J83" s="172" t="s">
        <v>1103</v>
      </c>
      <c r="Z83" s="205"/>
      <c r="AA83" s="205"/>
      <c r="AB83" s="205"/>
      <c r="AC83" s="205"/>
      <c r="AD83" s="207"/>
      <c r="AE83" s="205"/>
      <c r="AF83" s="193"/>
      <c r="AG83" s="194"/>
      <c r="AH83" s="205"/>
      <c r="AI83" s="205"/>
      <c r="AJ83" s="205"/>
      <c r="AK83" s="208"/>
      <c r="AL83" s="208"/>
      <c r="AM83" s="205"/>
      <c r="AN83" s="210"/>
      <c r="AO83" s="205"/>
      <c r="AP83" s="205"/>
      <c r="AQ83" s="194"/>
      <c r="AR83" s="194"/>
      <c r="AS83" s="205"/>
      <c r="AT83" s="205"/>
      <c r="AU83" s="194"/>
      <c r="AV83" s="194"/>
      <c r="AW83" s="194"/>
      <c r="AX83" s="205"/>
      <c r="AY83" s="205"/>
      <c r="AZ83" s="205"/>
      <c r="BA83" s="208"/>
      <c r="BB83" s="194"/>
      <c r="BC83" s="194"/>
      <c r="BD83" s="194"/>
      <c r="BE83" s="194"/>
      <c r="BF83" s="194"/>
      <c r="BG83" s="208"/>
      <c r="BH83" s="208"/>
      <c r="BI83" s="194"/>
      <c r="BJ83" s="198"/>
      <c r="BK83" s="194"/>
      <c r="BL83" s="194"/>
      <c r="BM83" s="194"/>
      <c r="BN83" s="194"/>
      <c r="BO83" s="194"/>
      <c r="BP83" s="194"/>
      <c r="BQ83" s="194"/>
      <c r="BR83" s="194"/>
      <c r="BS83" s="194"/>
      <c r="BT83" s="194"/>
      <c r="BU83" s="194"/>
      <c r="BV83" s="194"/>
      <c r="BW83" s="205"/>
      <c r="BX83" s="194"/>
      <c r="BY83" s="194"/>
      <c r="BZ83" s="198"/>
      <c r="CA83" s="208"/>
      <c r="CB83" s="208"/>
      <c r="CC83" s="208"/>
      <c r="CD83" s="194"/>
      <c r="CE83" s="194"/>
      <c r="CF83" s="194"/>
      <c r="CG83" s="208"/>
      <c r="CH83" s="205"/>
      <c r="CI83" s="208"/>
      <c r="CJ83" s="205"/>
      <c r="CK83" s="194"/>
      <c r="CL83" s="194"/>
      <c r="CM83" s="194"/>
      <c r="CN83" s="205"/>
      <c r="CO83" s="194"/>
      <c r="CP83" s="194"/>
      <c r="CQ83" s="194"/>
      <c r="CR83" s="194"/>
      <c r="CS83" s="198"/>
      <c r="CT83" s="194"/>
      <c r="CU83" s="205"/>
      <c r="CV83" s="205"/>
      <c r="CW83" s="205"/>
      <c r="CX83" s="194"/>
      <c r="CY83" s="194"/>
      <c r="CZ83" s="194"/>
      <c r="DA83" s="194"/>
      <c r="DB83" s="194"/>
      <c r="DC83" s="208"/>
      <c r="DD83" s="194"/>
      <c r="DE83" s="194"/>
      <c r="DF83" s="194"/>
      <c r="DG83" s="198"/>
      <c r="DH83" s="205"/>
      <c r="DI83" s="208"/>
      <c r="DJ83" s="208"/>
      <c r="DK83" s="194"/>
      <c r="DL83" s="205"/>
      <c r="DM83" s="208"/>
      <c r="DN83" s="194"/>
      <c r="DO83" s="205"/>
      <c r="DP83" s="194"/>
      <c r="DQ83" s="194"/>
      <c r="DR83" s="208"/>
      <c r="DS83" s="194"/>
      <c r="DT83" s="194"/>
      <c r="DU83" s="194"/>
      <c r="DV83" s="194"/>
      <c r="EG83"/>
      <c r="EH83"/>
      <c r="EL83" s="194"/>
      <c r="EM83" s="194"/>
      <c r="EN83" s="194"/>
      <c r="EO83" s="194"/>
    </row>
    <row r="84" spans="10:145">
      <c r="J84" s="172" t="s">
        <v>1104</v>
      </c>
      <c r="Z84" s="205"/>
      <c r="AA84" s="205"/>
      <c r="AB84" s="205"/>
      <c r="AC84" s="205"/>
      <c r="AD84" s="207"/>
      <c r="AE84" s="205"/>
      <c r="AF84" s="193"/>
      <c r="AG84" s="194"/>
      <c r="AH84" s="205"/>
      <c r="AI84" s="205"/>
      <c r="AJ84" s="205"/>
      <c r="AK84" s="208"/>
      <c r="AL84" s="208"/>
      <c r="AM84" s="205"/>
      <c r="AN84" s="210"/>
      <c r="AO84" s="205"/>
      <c r="AP84" s="205"/>
      <c r="AQ84" s="194"/>
      <c r="AR84" s="194"/>
      <c r="AS84" s="205"/>
      <c r="AT84" s="205"/>
      <c r="AU84" s="194"/>
      <c r="AV84" s="194"/>
      <c r="AW84" s="194"/>
      <c r="AX84" s="205"/>
      <c r="AY84" s="205"/>
      <c r="AZ84" s="205"/>
      <c r="BA84" s="208"/>
      <c r="BB84" s="194"/>
      <c r="BC84" s="194"/>
      <c r="BD84" s="194"/>
      <c r="BE84" s="194"/>
      <c r="BF84" s="194"/>
      <c r="BG84" s="208"/>
      <c r="BH84" s="208"/>
      <c r="BI84" s="194"/>
      <c r="BJ84" s="198"/>
      <c r="BK84" s="194"/>
      <c r="BL84" s="194"/>
      <c r="BM84" s="194"/>
      <c r="BN84" s="194"/>
      <c r="BO84" s="194"/>
      <c r="BP84" s="194"/>
      <c r="BQ84" s="194"/>
      <c r="BR84" s="194"/>
      <c r="BS84" s="194"/>
      <c r="BT84" s="194"/>
      <c r="BU84" s="194"/>
      <c r="BV84" s="194"/>
      <c r="BW84" s="205"/>
      <c r="BX84" s="194"/>
      <c r="BY84" s="194"/>
      <c r="BZ84" s="198"/>
      <c r="CA84" s="208"/>
      <c r="CB84" s="208"/>
      <c r="CC84" s="208"/>
      <c r="CD84" s="194"/>
      <c r="CE84" s="194"/>
      <c r="CF84" s="194"/>
      <c r="CG84" s="208"/>
      <c r="CH84" s="205"/>
      <c r="CI84" s="208"/>
      <c r="CJ84" s="205"/>
      <c r="CK84" s="194"/>
      <c r="CL84" s="194"/>
      <c r="CM84" s="194"/>
      <c r="CN84" s="205"/>
      <c r="CO84" s="194"/>
      <c r="CP84" s="194"/>
      <c r="CQ84" s="194"/>
      <c r="CR84" s="194"/>
      <c r="CS84" s="198"/>
      <c r="CT84" s="194"/>
      <c r="CU84" s="205"/>
      <c r="CV84" s="205"/>
      <c r="CW84" s="205"/>
      <c r="CX84" s="194"/>
      <c r="CY84" s="194"/>
      <c r="CZ84" s="194"/>
      <c r="DA84" s="194"/>
      <c r="DB84" s="194"/>
      <c r="DC84" s="208"/>
      <c r="DD84" s="194"/>
      <c r="DE84" s="194"/>
      <c r="DF84" s="194"/>
      <c r="DG84" s="198"/>
      <c r="DH84" s="205"/>
      <c r="DI84" s="208"/>
      <c r="DJ84" s="208"/>
      <c r="DK84" s="194"/>
      <c r="DL84" s="205"/>
      <c r="DM84" s="208"/>
      <c r="DN84" s="194"/>
      <c r="DO84" s="205"/>
      <c r="DP84" s="194"/>
      <c r="DQ84" s="194"/>
      <c r="DR84" s="208"/>
      <c r="DS84" s="194"/>
      <c r="DT84" s="194"/>
      <c r="DU84" s="194"/>
      <c r="DV84" s="194"/>
      <c r="EG84"/>
      <c r="EH84"/>
      <c r="EL84" s="194"/>
      <c r="EM84" s="194"/>
      <c r="EN84" s="194"/>
      <c r="EO84" s="194"/>
    </row>
    <row r="85" spans="10:145">
      <c r="J85" s="172" t="s">
        <v>1105</v>
      </c>
      <c r="Z85" s="205"/>
      <c r="AA85" s="205"/>
      <c r="AB85" s="205"/>
      <c r="AC85" s="205"/>
      <c r="AD85" s="207"/>
      <c r="AE85" s="205"/>
      <c r="AF85" s="193"/>
      <c r="AG85" s="194"/>
      <c r="AH85" s="205"/>
      <c r="AI85" s="205"/>
      <c r="AJ85" s="205"/>
      <c r="AK85" s="208"/>
      <c r="AL85" s="208"/>
      <c r="AM85" s="205"/>
      <c r="AN85" s="210"/>
      <c r="AO85" s="205"/>
      <c r="AP85" s="205"/>
      <c r="AQ85" s="194"/>
      <c r="AR85" s="194"/>
      <c r="AS85" s="205"/>
      <c r="AT85" s="205"/>
      <c r="AU85" s="194"/>
      <c r="AV85" s="194"/>
      <c r="AW85" s="194"/>
      <c r="AX85" s="205"/>
      <c r="AY85" s="205"/>
      <c r="AZ85" s="205"/>
      <c r="BA85" s="208"/>
      <c r="BB85" s="194"/>
      <c r="BC85" s="194"/>
      <c r="BD85" s="194"/>
      <c r="BE85" s="194"/>
      <c r="BF85" s="194"/>
      <c r="BG85" s="208"/>
      <c r="BH85" s="208"/>
      <c r="BI85" s="194"/>
      <c r="BJ85" s="198"/>
      <c r="BK85" s="194"/>
      <c r="BL85" s="194"/>
      <c r="BM85" s="194"/>
      <c r="BN85" s="194"/>
      <c r="BO85" s="194"/>
      <c r="BP85" s="194"/>
      <c r="BQ85" s="194"/>
      <c r="BR85" s="194"/>
      <c r="BS85" s="194"/>
      <c r="BT85" s="194"/>
      <c r="BU85" s="194"/>
      <c r="BV85" s="194"/>
      <c r="BW85" s="205"/>
      <c r="BX85" s="194"/>
      <c r="BY85" s="194"/>
      <c r="BZ85" s="198"/>
      <c r="CA85" s="208"/>
      <c r="CB85" s="208"/>
      <c r="CC85" s="208"/>
      <c r="CD85" s="194"/>
      <c r="CE85" s="194"/>
      <c r="CF85" s="194"/>
      <c r="CG85" s="208"/>
      <c r="CH85" s="205"/>
      <c r="CI85" s="208"/>
      <c r="CJ85" s="205"/>
      <c r="CK85" s="194"/>
      <c r="CL85" s="194"/>
      <c r="CM85" s="194"/>
      <c r="CN85" s="205"/>
      <c r="CO85" s="194"/>
      <c r="CP85" s="194"/>
      <c r="CQ85" s="194"/>
      <c r="CR85" s="194"/>
      <c r="CS85" s="198"/>
      <c r="CT85" s="194"/>
      <c r="CU85" s="205"/>
      <c r="CV85" s="205"/>
      <c r="CW85" s="205"/>
      <c r="CX85" s="194"/>
      <c r="CY85" s="194"/>
      <c r="CZ85" s="194"/>
      <c r="DA85" s="194"/>
      <c r="DB85" s="194"/>
      <c r="DC85" s="208"/>
      <c r="DD85" s="194"/>
      <c r="DE85" s="194"/>
      <c r="DF85" s="194"/>
      <c r="DG85" s="198"/>
      <c r="DH85" s="205"/>
      <c r="DI85" s="208"/>
      <c r="DJ85" s="208"/>
      <c r="DK85" s="194"/>
      <c r="DL85" s="205"/>
      <c r="DM85" s="208"/>
      <c r="DN85" s="194"/>
      <c r="DO85" s="205"/>
      <c r="DP85" s="194"/>
      <c r="DQ85" s="194"/>
      <c r="DR85" s="208"/>
      <c r="DS85" s="194"/>
      <c r="DT85" s="194"/>
      <c r="DU85" s="194"/>
      <c r="DV85" s="194"/>
      <c r="EG85"/>
      <c r="EH85"/>
      <c r="EL85" s="194"/>
      <c r="EM85" s="194"/>
      <c r="EN85" s="194"/>
      <c r="EO85" s="194"/>
    </row>
    <row r="86" spans="10:145">
      <c r="J86" s="172" t="s">
        <v>1106</v>
      </c>
      <c r="Z86" s="205"/>
      <c r="AA86" s="205"/>
      <c r="AB86" s="205"/>
      <c r="AC86" s="205"/>
      <c r="AD86" s="207"/>
      <c r="AE86" s="205"/>
      <c r="AF86" s="193"/>
      <c r="AG86" s="194"/>
      <c r="AH86" s="205"/>
      <c r="AI86" s="205"/>
      <c r="AJ86" s="205"/>
      <c r="AK86" s="208"/>
      <c r="AL86" s="208"/>
      <c r="AM86" s="205"/>
      <c r="AN86" s="210"/>
      <c r="AO86" s="205"/>
      <c r="AP86" s="205"/>
      <c r="AQ86" s="194"/>
      <c r="AR86" s="194"/>
      <c r="AS86" s="205"/>
      <c r="AT86" s="205"/>
      <c r="AU86" s="194"/>
      <c r="AV86" s="194"/>
      <c r="AW86" s="194"/>
      <c r="AX86" s="205"/>
      <c r="AY86" s="205"/>
      <c r="AZ86" s="205"/>
      <c r="BA86" s="208"/>
      <c r="BB86" s="194"/>
      <c r="BC86" s="194"/>
      <c r="BD86" s="194"/>
      <c r="BE86" s="194"/>
      <c r="BF86" s="194"/>
      <c r="BG86" s="208"/>
      <c r="BH86" s="208"/>
      <c r="BI86" s="194"/>
      <c r="BJ86" s="198"/>
      <c r="BK86" s="194"/>
      <c r="BL86" s="194"/>
      <c r="BM86" s="194"/>
      <c r="BN86" s="194"/>
      <c r="BO86" s="194"/>
      <c r="BP86" s="194"/>
      <c r="BQ86" s="194"/>
      <c r="BR86" s="194"/>
      <c r="BS86" s="194"/>
      <c r="BT86" s="194"/>
      <c r="BU86" s="194"/>
      <c r="BV86" s="194"/>
      <c r="BW86" s="205"/>
      <c r="BX86" s="194"/>
      <c r="BY86" s="194"/>
      <c r="BZ86" s="198"/>
      <c r="CA86" s="208"/>
      <c r="CB86" s="208"/>
      <c r="CC86" s="208"/>
      <c r="CD86" s="194"/>
      <c r="CE86" s="194"/>
      <c r="CF86" s="194"/>
      <c r="CG86" s="208"/>
      <c r="CH86" s="205"/>
      <c r="CI86" s="208"/>
      <c r="CJ86" s="205"/>
      <c r="CK86" s="194"/>
      <c r="CL86" s="194"/>
      <c r="CM86" s="194"/>
      <c r="CN86" s="205"/>
      <c r="CO86" s="194"/>
      <c r="CP86" s="194"/>
      <c r="CQ86" s="194"/>
      <c r="CR86" s="194"/>
      <c r="CS86" s="198"/>
      <c r="CT86" s="194"/>
      <c r="CU86" s="205"/>
      <c r="CV86" s="205"/>
      <c r="CW86" s="205"/>
      <c r="CX86" s="194"/>
      <c r="CY86" s="194"/>
      <c r="CZ86" s="194"/>
      <c r="DA86" s="194"/>
      <c r="DB86" s="194"/>
      <c r="DC86" s="208"/>
      <c r="DD86" s="194"/>
      <c r="DE86" s="194"/>
      <c r="DF86" s="194"/>
      <c r="DG86" s="198"/>
      <c r="DH86" s="205"/>
      <c r="DI86" s="208"/>
      <c r="DJ86" s="208"/>
      <c r="DK86" s="194"/>
      <c r="DL86" s="205"/>
      <c r="DM86" s="208"/>
      <c r="DN86" s="194"/>
      <c r="DO86" s="205"/>
      <c r="DP86" s="194"/>
      <c r="DQ86" s="194"/>
      <c r="DR86" s="208"/>
      <c r="DS86" s="194"/>
      <c r="DT86" s="194"/>
      <c r="DU86" s="194"/>
      <c r="DV86" s="194"/>
      <c r="EG86"/>
      <c r="EH86"/>
      <c r="EL86" s="194"/>
      <c r="EM86" s="194"/>
      <c r="EN86" s="194"/>
      <c r="EO86" s="194"/>
    </row>
    <row r="87" spans="10:145">
      <c r="J87" s="172" t="s">
        <v>1107</v>
      </c>
      <c r="Z87" s="205"/>
      <c r="AA87" s="205"/>
      <c r="AB87" s="205"/>
      <c r="AC87" s="205"/>
      <c r="AD87" s="207"/>
      <c r="AE87" s="205"/>
      <c r="AF87" s="193"/>
      <c r="AG87" s="194"/>
      <c r="AH87" s="205"/>
      <c r="AI87" s="205"/>
      <c r="AJ87" s="205"/>
      <c r="AK87" s="208"/>
      <c r="AL87" s="208"/>
      <c r="AM87" s="205"/>
      <c r="AN87" s="210"/>
      <c r="AO87" s="205"/>
      <c r="AP87" s="205"/>
      <c r="AQ87" s="194"/>
      <c r="AR87" s="194"/>
      <c r="AS87" s="205"/>
      <c r="AT87" s="205"/>
      <c r="AU87" s="194"/>
      <c r="AV87" s="194"/>
      <c r="AW87" s="194"/>
      <c r="AX87" s="205"/>
      <c r="AY87" s="205"/>
      <c r="AZ87" s="205"/>
      <c r="BA87" s="208"/>
      <c r="BB87" s="194"/>
      <c r="BC87" s="194"/>
      <c r="BD87" s="194"/>
      <c r="BE87" s="194"/>
      <c r="BF87" s="194"/>
      <c r="BG87" s="208"/>
      <c r="BH87" s="208"/>
      <c r="BI87" s="194"/>
      <c r="BJ87" s="198"/>
      <c r="BK87" s="194"/>
      <c r="BL87" s="194"/>
      <c r="BM87" s="194"/>
      <c r="BN87" s="194"/>
      <c r="BO87" s="194"/>
      <c r="BP87" s="194"/>
      <c r="BQ87" s="194"/>
      <c r="BR87" s="194"/>
      <c r="BS87" s="194"/>
      <c r="BT87" s="194"/>
      <c r="BU87" s="194"/>
      <c r="BV87" s="194"/>
      <c r="BW87" s="205"/>
      <c r="BX87" s="194"/>
      <c r="BY87" s="194"/>
      <c r="BZ87" s="198"/>
      <c r="CA87" s="208"/>
      <c r="CB87" s="208"/>
      <c r="CC87" s="208"/>
      <c r="CD87" s="194"/>
      <c r="CE87" s="194"/>
      <c r="CF87" s="194"/>
      <c r="CG87" s="208"/>
      <c r="CH87" s="205"/>
      <c r="CI87" s="208"/>
      <c r="CJ87" s="205"/>
      <c r="CK87" s="194"/>
      <c r="CL87" s="194"/>
      <c r="CM87" s="194"/>
      <c r="CN87" s="205"/>
      <c r="CO87" s="194"/>
      <c r="CP87" s="194"/>
      <c r="CQ87" s="194"/>
      <c r="CR87" s="194"/>
      <c r="CS87" s="198"/>
      <c r="CT87" s="194"/>
      <c r="CU87" s="205"/>
      <c r="CV87" s="205"/>
      <c r="CW87" s="205"/>
      <c r="CX87" s="194"/>
      <c r="CY87" s="194"/>
      <c r="CZ87" s="194"/>
      <c r="DA87" s="194"/>
      <c r="DB87" s="194"/>
      <c r="DC87" s="208"/>
      <c r="DD87" s="194"/>
      <c r="DE87" s="194"/>
      <c r="DF87" s="194"/>
      <c r="DG87" s="198"/>
      <c r="DH87" s="205"/>
      <c r="DI87" s="208"/>
      <c r="DJ87" s="208"/>
      <c r="DK87" s="194"/>
      <c r="DL87" s="205"/>
      <c r="DM87" s="208"/>
      <c r="DN87" s="194"/>
      <c r="DO87" s="205"/>
      <c r="DP87" s="194"/>
      <c r="DQ87" s="194"/>
      <c r="DR87" s="208"/>
      <c r="DS87" s="194"/>
      <c r="DT87" s="194"/>
      <c r="DU87" s="194"/>
      <c r="DV87" s="194"/>
      <c r="EG87"/>
      <c r="EH87"/>
      <c r="EL87" s="194"/>
      <c r="EM87" s="194"/>
      <c r="EN87" s="194"/>
      <c r="EO87" s="194"/>
    </row>
    <row r="88" spans="10:145">
      <c r="J88" s="172" t="s">
        <v>1108</v>
      </c>
      <c r="Z88" s="205"/>
      <c r="AA88" s="205"/>
      <c r="AB88" s="205"/>
      <c r="AC88" s="205"/>
      <c r="AD88" s="207"/>
      <c r="AE88" s="205"/>
      <c r="AF88" s="193"/>
      <c r="AG88" s="194"/>
      <c r="AH88" s="205"/>
      <c r="AI88" s="205"/>
      <c r="AJ88" s="205"/>
      <c r="AK88" s="208"/>
      <c r="AL88" s="208"/>
      <c r="AM88" s="205"/>
      <c r="AN88" s="210"/>
      <c r="AO88" s="205"/>
      <c r="AP88" s="205"/>
      <c r="AQ88" s="194"/>
      <c r="AR88" s="194"/>
      <c r="AS88" s="205"/>
      <c r="AT88" s="205"/>
      <c r="AU88" s="194"/>
      <c r="AV88" s="194"/>
      <c r="AW88" s="194"/>
      <c r="AX88" s="205"/>
      <c r="AY88" s="205"/>
      <c r="AZ88" s="205"/>
      <c r="BA88" s="208"/>
      <c r="BB88" s="194"/>
      <c r="BC88" s="194"/>
      <c r="BD88" s="194"/>
      <c r="BE88" s="194"/>
      <c r="BF88" s="194"/>
      <c r="BG88" s="208"/>
      <c r="BH88" s="208"/>
      <c r="BI88" s="194"/>
      <c r="BJ88" s="198"/>
      <c r="BK88" s="194"/>
      <c r="BL88" s="194"/>
      <c r="BM88" s="194"/>
      <c r="BN88" s="194"/>
      <c r="BO88" s="194"/>
      <c r="BP88" s="194"/>
      <c r="BQ88" s="194"/>
      <c r="BR88" s="194"/>
      <c r="BS88" s="194"/>
      <c r="BT88" s="194"/>
      <c r="BU88" s="194"/>
      <c r="BV88" s="194"/>
      <c r="BW88" s="205"/>
      <c r="BX88" s="194"/>
      <c r="BY88" s="194"/>
      <c r="BZ88" s="198"/>
      <c r="CA88" s="208"/>
      <c r="CB88" s="208"/>
      <c r="CC88" s="208"/>
      <c r="CD88" s="194"/>
      <c r="CE88" s="194"/>
      <c r="CF88" s="194"/>
      <c r="CG88" s="208"/>
      <c r="CH88" s="205"/>
      <c r="CI88" s="208"/>
      <c r="CJ88" s="205"/>
      <c r="CK88" s="194"/>
      <c r="CL88" s="194"/>
      <c r="CM88" s="194"/>
      <c r="CN88" s="205"/>
      <c r="CO88" s="194"/>
      <c r="CP88" s="194"/>
      <c r="CQ88" s="194"/>
      <c r="CR88" s="194"/>
      <c r="CS88" s="198"/>
      <c r="CT88" s="194"/>
      <c r="CU88" s="205"/>
      <c r="CV88" s="205"/>
      <c r="CW88" s="205"/>
      <c r="CX88" s="194"/>
      <c r="CY88" s="194"/>
      <c r="CZ88" s="194"/>
      <c r="DA88" s="194"/>
      <c r="DB88" s="194"/>
      <c r="DC88" s="208"/>
      <c r="DD88" s="194"/>
      <c r="DE88" s="194"/>
      <c r="DF88" s="194"/>
      <c r="DG88" s="198"/>
      <c r="DH88" s="205"/>
      <c r="DI88" s="208"/>
      <c r="DJ88" s="208"/>
      <c r="DK88" s="194"/>
      <c r="DL88" s="205"/>
      <c r="DM88" s="208"/>
      <c r="DN88" s="194"/>
      <c r="DO88" s="205"/>
      <c r="DP88" s="194"/>
      <c r="DQ88" s="194"/>
      <c r="DR88" s="208"/>
      <c r="DS88" s="194"/>
      <c r="DT88" s="194"/>
      <c r="DU88" s="194"/>
      <c r="DV88" s="194"/>
      <c r="EG88"/>
      <c r="EH88"/>
      <c r="EL88" s="194"/>
      <c r="EM88" s="194"/>
      <c r="EN88" s="194"/>
      <c r="EO88" s="194"/>
    </row>
    <row r="89" spans="10:145">
      <c r="J89" s="172">
        <v>67</v>
      </c>
      <c r="Z89" s="205"/>
      <c r="AA89" s="205"/>
      <c r="AB89" s="205"/>
      <c r="AC89" s="205"/>
      <c r="AD89" s="207"/>
      <c r="AE89" s="205"/>
      <c r="AF89" s="193"/>
      <c r="AG89" s="194"/>
      <c r="AH89" s="205"/>
      <c r="AI89" s="205"/>
      <c r="AJ89" s="205"/>
      <c r="AK89" s="208"/>
      <c r="AL89" s="208"/>
      <c r="AM89" s="205"/>
      <c r="AN89" s="210"/>
      <c r="AO89" s="205"/>
      <c r="AP89" s="205"/>
      <c r="AQ89" s="194"/>
      <c r="AR89" s="194"/>
      <c r="AS89" s="205"/>
      <c r="AT89" s="205"/>
      <c r="AU89" s="194"/>
      <c r="AV89" s="194"/>
      <c r="AW89" s="194"/>
      <c r="AX89" s="205"/>
      <c r="AY89" s="205"/>
      <c r="AZ89" s="205"/>
      <c r="BA89" s="208"/>
      <c r="BB89" s="194"/>
      <c r="BC89" s="194"/>
      <c r="BD89" s="194"/>
      <c r="BE89" s="194"/>
      <c r="BF89" s="194"/>
      <c r="BG89" s="208"/>
      <c r="BH89" s="208"/>
      <c r="BI89" s="194"/>
      <c r="BJ89" s="198"/>
      <c r="BK89" s="194"/>
      <c r="BL89" s="194"/>
      <c r="BM89" s="194"/>
      <c r="BN89" s="194"/>
      <c r="BO89" s="194"/>
      <c r="BP89" s="194"/>
      <c r="BQ89" s="194"/>
      <c r="BR89" s="194"/>
      <c r="BS89" s="194"/>
      <c r="BT89" s="194"/>
      <c r="BU89" s="194"/>
      <c r="BV89" s="194"/>
      <c r="BW89" s="205"/>
      <c r="BX89" s="194"/>
      <c r="BY89" s="194"/>
      <c r="BZ89" s="198"/>
      <c r="CA89" s="208"/>
      <c r="CB89" s="208"/>
      <c r="CC89" s="208"/>
      <c r="CD89" s="194"/>
      <c r="CE89" s="194"/>
      <c r="CF89" s="194"/>
      <c r="CG89" s="208"/>
      <c r="CH89" s="205"/>
      <c r="CI89" s="208"/>
      <c r="CJ89" s="205"/>
      <c r="CK89" s="194"/>
      <c r="CL89" s="194"/>
      <c r="CM89" s="194"/>
      <c r="CN89" s="205"/>
      <c r="CO89" s="194"/>
      <c r="CP89" s="194"/>
      <c r="CQ89" s="194"/>
      <c r="CR89" s="194"/>
      <c r="CS89" s="198"/>
      <c r="CT89" s="194"/>
      <c r="CU89" s="205"/>
      <c r="CV89" s="205"/>
      <c r="CW89" s="205"/>
      <c r="CX89" s="194"/>
      <c r="CY89" s="194"/>
      <c r="CZ89" s="194"/>
      <c r="DA89" s="194"/>
      <c r="DB89" s="194"/>
      <c r="DC89" s="208"/>
      <c r="DD89" s="194"/>
      <c r="DE89" s="194"/>
      <c r="DF89" s="194"/>
      <c r="DG89" s="198"/>
      <c r="DH89" s="205"/>
      <c r="DI89" s="208"/>
      <c r="DJ89" s="208"/>
      <c r="DK89" s="194"/>
      <c r="DL89" s="205"/>
      <c r="DM89" s="208"/>
      <c r="DN89" s="194"/>
      <c r="DO89" s="205"/>
      <c r="DP89" s="194"/>
      <c r="DQ89" s="194"/>
      <c r="DR89" s="208"/>
      <c r="DS89" s="194"/>
      <c r="DT89" s="194"/>
      <c r="DU89" s="194"/>
      <c r="DV89" s="194"/>
      <c r="EG89"/>
      <c r="EH89"/>
      <c r="EL89" s="194"/>
      <c r="EM89" s="194"/>
      <c r="EN89" s="194"/>
      <c r="EO89" s="194"/>
    </row>
    <row r="90" spans="10:145">
      <c r="J90" s="172">
        <v>68</v>
      </c>
      <c r="Z90" s="205"/>
      <c r="AA90" s="205"/>
      <c r="AB90" s="205"/>
      <c r="AC90" s="205"/>
      <c r="AD90" s="207"/>
      <c r="AE90" s="205"/>
      <c r="AF90" s="193"/>
      <c r="AG90" s="194"/>
      <c r="AH90" s="205"/>
      <c r="AI90" s="205"/>
      <c r="AJ90" s="205"/>
      <c r="AK90" s="208"/>
      <c r="AL90" s="208"/>
      <c r="AM90" s="205"/>
      <c r="AN90" s="210"/>
      <c r="AO90" s="205"/>
      <c r="AP90" s="205"/>
      <c r="AQ90" s="194"/>
      <c r="AR90" s="194"/>
      <c r="AS90" s="205"/>
      <c r="AT90" s="205"/>
      <c r="AU90" s="194"/>
      <c r="AV90" s="194"/>
      <c r="AW90" s="194"/>
      <c r="AX90" s="205"/>
      <c r="AY90" s="205"/>
      <c r="AZ90" s="205"/>
      <c r="BA90" s="208"/>
      <c r="BB90" s="194"/>
      <c r="BC90" s="194"/>
      <c r="BD90" s="194"/>
      <c r="BE90" s="194"/>
      <c r="BF90" s="194"/>
      <c r="BG90" s="208"/>
      <c r="BH90" s="208"/>
      <c r="BI90" s="194"/>
      <c r="BJ90" s="198"/>
      <c r="BK90" s="194"/>
      <c r="BL90" s="194"/>
      <c r="BM90" s="194"/>
      <c r="BN90" s="194"/>
      <c r="BO90" s="194"/>
      <c r="BP90" s="194"/>
      <c r="BQ90" s="194"/>
      <c r="BR90" s="194"/>
      <c r="BS90" s="194"/>
      <c r="BT90" s="194"/>
      <c r="BU90" s="194"/>
      <c r="BV90" s="194"/>
      <c r="BW90" s="205"/>
      <c r="BX90" s="194"/>
      <c r="BY90" s="194"/>
      <c r="BZ90" s="198"/>
      <c r="CA90" s="208"/>
      <c r="CB90" s="208"/>
      <c r="CC90" s="208"/>
      <c r="CD90" s="194"/>
      <c r="CE90" s="194"/>
      <c r="CF90" s="194"/>
      <c r="CG90" s="208"/>
      <c r="CH90" s="205"/>
      <c r="CI90" s="208"/>
      <c r="CJ90" s="205"/>
      <c r="CK90" s="194"/>
      <c r="CL90" s="194"/>
      <c r="CM90" s="194"/>
      <c r="CN90" s="205"/>
      <c r="CO90" s="194"/>
      <c r="CP90" s="194"/>
      <c r="CQ90" s="194"/>
      <c r="CR90" s="194"/>
      <c r="CS90" s="198"/>
      <c r="CT90" s="194"/>
      <c r="CU90" s="205"/>
      <c r="CV90" s="205"/>
      <c r="CW90" s="205"/>
      <c r="CX90" s="194"/>
      <c r="CY90" s="194"/>
      <c r="CZ90" s="194"/>
      <c r="DA90" s="194"/>
      <c r="DB90" s="194"/>
      <c r="DC90" s="208"/>
      <c r="DD90" s="194"/>
      <c r="DE90" s="194"/>
      <c r="DF90" s="194"/>
      <c r="DG90" s="198"/>
      <c r="DH90" s="205"/>
      <c r="DI90" s="208"/>
      <c r="DJ90" s="208"/>
      <c r="DK90" s="194"/>
      <c r="DL90" s="205"/>
      <c r="DM90" s="208"/>
      <c r="DN90" s="194"/>
      <c r="DO90" s="205"/>
      <c r="DP90" s="194"/>
      <c r="DQ90" s="194"/>
      <c r="DR90" s="208"/>
      <c r="DS90" s="194"/>
      <c r="DT90" s="194"/>
      <c r="DU90" s="194"/>
      <c r="DV90" s="194"/>
      <c r="EG90"/>
      <c r="EH90"/>
      <c r="EL90" s="194"/>
      <c r="EM90" s="194"/>
      <c r="EN90" s="194"/>
      <c r="EO90" s="194"/>
    </row>
    <row r="91" spans="10:145">
      <c r="J91" s="172" t="s">
        <v>1109</v>
      </c>
      <c r="Z91" s="205"/>
      <c r="AA91" s="205"/>
      <c r="AB91" s="205"/>
      <c r="AC91" s="205"/>
      <c r="AD91" s="207"/>
      <c r="AE91" s="205"/>
      <c r="AF91" s="193"/>
      <c r="AG91" s="194"/>
      <c r="AH91" s="205"/>
      <c r="AI91" s="205"/>
      <c r="AJ91" s="205"/>
      <c r="AK91" s="208"/>
      <c r="AL91" s="208"/>
      <c r="AM91" s="205"/>
      <c r="AN91" s="210"/>
      <c r="AO91" s="205"/>
      <c r="AP91" s="205"/>
      <c r="AQ91" s="194"/>
      <c r="AR91" s="194"/>
      <c r="AS91" s="205"/>
      <c r="AT91" s="205"/>
      <c r="AU91" s="194"/>
      <c r="AV91" s="194"/>
      <c r="AW91" s="194"/>
      <c r="AX91" s="205"/>
      <c r="AY91" s="205"/>
      <c r="AZ91" s="205"/>
      <c r="BA91" s="208"/>
      <c r="BB91" s="194"/>
      <c r="BC91" s="194"/>
      <c r="BD91" s="194"/>
      <c r="BE91" s="194"/>
      <c r="BF91" s="194"/>
      <c r="BG91" s="208"/>
      <c r="BH91" s="208"/>
      <c r="BI91" s="194"/>
      <c r="BJ91" s="198"/>
      <c r="BK91" s="194"/>
      <c r="BL91" s="194"/>
      <c r="BM91" s="194"/>
      <c r="BN91" s="194"/>
      <c r="BO91" s="194"/>
      <c r="BP91" s="194"/>
      <c r="BQ91" s="194"/>
      <c r="BR91" s="194"/>
      <c r="BS91" s="194"/>
      <c r="BT91" s="194"/>
      <c r="BU91" s="194"/>
      <c r="BV91" s="194"/>
      <c r="BW91" s="205"/>
      <c r="BX91" s="194"/>
      <c r="BY91" s="194"/>
      <c r="BZ91" s="198"/>
      <c r="CA91" s="208"/>
      <c r="CB91" s="208"/>
      <c r="CC91" s="208"/>
      <c r="CD91" s="194"/>
      <c r="CE91" s="194"/>
      <c r="CF91" s="194"/>
      <c r="CG91" s="208"/>
      <c r="CH91" s="205"/>
      <c r="CI91" s="208"/>
      <c r="CJ91" s="205"/>
      <c r="CK91" s="194"/>
      <c r="CL91" s="194"/>
      <c r="CM91" s="194"/>
      <c r="CN91" s="205"/>
      <c r="CO91" s="194"/>
      <c r="CP91" s="194"/>
      <c r="CQ91" s="194"/>
      <c r="CR91" s="194"/>
      <c r="CS91" s="198"/>
      <c r="CT91" s="194"/>
      <c r="CU91" s="205"/>
      <c r="CV91" s="205"/>
      <c r="CW91" s="205"/>
      <c r="CX91" s="194"/>
      <c r="CY91" s="194"/>
      <c r="CZ91" s="194"/>
      <c r="DA91" s="194"/>
      <c r="DB91" s="194"/>
      <c r="DC91" s="208"/>
      <c r="DD91" s="194"/>
      <c r="DE91" s="194"/>
      <c r="DF91" s="194"/>
      <c r="DG91" s="198"/>
      <c r="DH91" s="205"/>
      <c r="DI91" s="208"/>
      <c r="DJ91" s="208"/>
      <c r="DK91" s="194"/>
      <c r="DL91" s="205"/>
      <c r="DM91" s="208"/>
      <c r="DN91" s="194"/>
      <c r="DO91" s="205"/>
      <c r="DP91" s="194"/>
      <c r="DQ91" s="194"/>
      <c r="DR91" s="208"/>
      <c r="DS91" s="194"/>
      <c r="DT91" s="194"/>
      <c r="DU91" s="194"/>
      <c r="DV91" s="194"/>
      <c r="EG91"/>
      <c r="EH91"/>
      <c r="EL91" s="194"/>
      <c r="EM91" s="194"/>
      <c r="EN91" s="194"/>
      <c r="EO91" s="194"/>
    </row>
    <row r="92" spans="10:145">
      <c r="J92" s="172">
        <v>69</v>
      </c>
      <c r="Z92" s="205"/>
      <c r="AA92" s="205"/>
      <c r="AB92" s="205"/>
      <c r="AC92" s="205"/>
      <c r="AD92" s="207"/>
      <c r="AE92" s="205"/>
      <c r="AF92" s="193"/>
      <c r="AG92" s="194"/>
      <c r="AH92" s="205"/>
      <c r="AI92" s="205"/>
      <c r="AJ92" s="205"/>
      <c r="AK92" s="208"/>
      <c r="AL92" s="208"/>
      <c r="AM92" s="205"/>
      <c r="AN92" s="210"/>
      <c r="AO92" s="205"/>
      <c r="AP92" s="205"/>
      <c r="AQ92" s="194"/>
      <c r="AR92" s="194"/>
      <c r="AS92" s="205"/>
      <c r="AT92" s="205"/>
      <c r="AU92" s="194"/>
      <c r="AV92" s="194"/>
      <c r="AW92" s="194"/>
      <c r="AX92" s="205"/>
      <c r="AY92" s="205"/>
      <c r="AZ92" s="205"/>
      <c r="BA92" s="208"/>
      <c r="BB92" s="194"/>
      <c r="BC92" s="194"/>
      <c r="BD92" s="194"/>
      <c r="BE92" s="194"/>
      <c r="BF92" s="194"/>
      <c r="BG92" s="208"/>
      <c r="BH92" s="208"/>
      <c r="BI92" s="194"/>
      <c r="BJ92" s="198"/>
      <c r="BK92" s="194"/>
      <c r="BL92" s="194"/>
      <c r="BM92" s="194"/>
      <c r="BN92" s="194"/>
      <c r="BO92" s="194"/>
      <c r="BP92" s="194"/>
      <c r="BQ92" s="194"/>
      <c r="BR92" s="194"/>
      <c r="BS92" s="194"/>
      <c r="BT92" s="194"/>
      <c r="BU92" s="194"/>
      <c r="BV92" s="194"/>
      <c r="BW92" s="205"/>
      <c r="BX92" s="194"/>
      <c r="BY92" s="194"/>
      <c r="BZ92" s="198"/>
      <c r="CA92" s="208"/>
      <c r="CB92" s="208"/>
      <c r="CC92" s="208"/>
      <c r="CD92" s="194"/>
      <c r="CE92" s="194"/>
      <c r="CF92" s="194"/>
      <c r="CG92" s="208"/>
      <c r="CH92" s="205"/>
      <c r="CI92" s="208"/>
      <c r="CJ92" s="205"/>
      <c r="CK92" s="194"/>
      <c r="CL92" s="194"/>
      <c r="CM92" s="194"/>
      <c r="CN92" s="205"/>
      <c r="CO92" s="194"/>
      <c r="CP92" s="194"/>
      <c r="CQ92" s="194"/>
      <c r="CR92" s="194"/>
      <c r="CS92" s="198"/>
      <c r="CT92" s="194"/>
      <c r="CU92" s="205"/>
      <c r="CV92" s="205"/>
      <c r="CW92" s="205"/>
      <c r="CX92" s="194"/>
      <c r="CY92" s="194"/>
      <c r="CZ92" s="194"/>
      <c r="DA92" s="194"/>
      <c r="DB92" s="194"/>
      <c r="DC92" s="208"/>
      <c r="DD92" s="194"/>
      <c r="DE92" s="194"/>
      <c r="DF92" s="194"/>
      <c r="DG92" s="198"/>
      <c r="DH92" s="205"/>
      <c r="DI92" s="208"/>
      <c r="DJ92" s="208"/>
      <c r="DK92" s="194"/>
      <c r="DL92" s="205"/>
      <c r="DM92" s="208"/>
      <c r="DN92" s="194"/>
      <c r="DO92" s="205"/>
      <c r="DP92" s="194"/>
      <c r="DQ92" s="194"/>
      <c r="DR92" s="208"/>
      <c r="DS92" s="194"/>
      <c r="DT92" s="194"/>
      <c r="DU92" s="194"/>
      <c r="DV92" s="194"/>
      <c r="EG92"/>
      <c r="EH92"/>
      <c r="EL92" s="194"/>
      <c r="EM92" s="194"/>
      <c r="EN92" s="194"/>
      <c r="EO92" s="194"/>
    </row>
    <row r="93" spans="10:145">
      <c r="J93" s="172" t="s">
        <v>1110</v>
      </c>
      <c r="Z93" s="205"/>
      <c r="AA93" s="205"/>
      <c r="AB93" s="205"/>
      <c r="AC93" s="205"/>
      <c r="AD93" s="207"/>
      <c r="AE93" s="205"/>
      <c r="AF93" s="193"/>
      <c r="AG93" s="194"/>
      <c r="AH93" s="205"/>
      <c r="AI93" s="205"/>
      <c r="AJ93" s="205"/>
      <c r="AK93" s="208"/>
      <c r="AL93" s="208"/>
      <c r="AM93" s="205"/>
      <c r="AN93" s="210"/>
      <c r="AO93" s="205"/>
      <c r="AP93" s="205"/>
      <c r="AQ93" s="194"/>
      <c r="AR93" s="194"/>
      <c r="AS93" s="205"/>
      <c r="AT93" s="205"/>
      <c r="AU93" s="194"/>
      <c r="AV93" s="194"/>
      <c r="AW93" s="194"/>
      <c r="AX93" s="205"/>
      <c r="AY93" s="205"/>
      <c r="AZ93" s="205"/>
      <c r="BA93" s="208"/>
      <c r="BB93" s="194"/>
      <c r="BC93" s="194"/>
      <c r="BD93" s="194"/>
      <c r="BE93" s="194"/>
      <c r="BF93" s="194"/>
      <c r="BG93" s="208"/>
      <c r="BH93" s="208"/>
      <c r="BI93" s="194"/>
      <c r="BJ93" s="198"/>
      <c r="BK93" s="194"/>
      <c r="BL93" s="194"/>
      <c r="BM93" s="194"/>
      <c r="BN93" s="194"/>
      <c r="BO93" s="194"/>
      <c r="BP93" s="194"/>
      <c r="BQ93" s="194"/>
      <c r="BR93" s="194"/>
      <c r="BS93" s="194"/>
      <c r="BT93" s="194"/>
      <c r="BU93" s="194"/>
      <c r="BV93" s="194"/>
      <c r="BW93" s="205"/>
      <c r="BX93" s="194"/>
      <c r="BY93" s="194"/>
      <c r="BZ93" s="198"/>
      <c r="CA93" s="208"/>
      <c r="CB93" s="208"/>
      <c r="CC93" s="208"/>
      <c r="CD93" s="194"/>
      <c r="CE93" s="194"/>
      <c r="CF93" s="194"/>
      <c r="CG93" s="208"/>
      <c r="CH93" s="205"/>
      <c r="CI93" s="208"/>
      <c r="CJ93" s="205"/>
      <c r="CK93" s="194"/>
      <c r="CL93" s="194"/>
      <c r="CM93" s="194"/>
      <c r="CN93" s="205"/>
      <c r="CO93" s="194"/>
      <c r="CP93" s="194"/>
      <c r="CQ93" s="194"/>
      <c r="CR93" s="194"/>
      <c r="CS93" s="198"/>
      <c r="CT93" s="194"/>
      <c r="CU93" s="205"/>
      <c r="CV93" s="205"/>
      <c r="CW93" s="205"/>
      <c r="CX93" s="194"/>
      <c r="CY93" s="194"/>
      <c r="CZ93" s="194"/>
      <c r="DA93" s="194"/>
      <c r="DB93" s="194"/>
      <c r="DC93" s="208"/>
      <c r="DD93" s="194"/>
      <c r="DE93" s="194"/>
      <c r="DF93" s="194"/>
      <c r="DG93" s="198"/>
      <c r="DH93" s="205"/>
      <c r="DI93" s="208"/>
      <c r="DJ93" s="208"/>
      <c r="DK93" s="194"/>
      <c r="DL93" s="205"/>
      <c r="DM93" s="208"/>
      <c r="DN93" s="194"/>
      <c r="DO93" s="205"/>
      <c r="DP93" s="194"/>
      <c r="DQ93" s="194"/>
      <c r="DR93" s="208"/>
      <c r="DS93" s="194"/>
      <c r="DT93" s="194"/>
      <c r="DU93" s="194"/>
      <c r="DV93" s="194"/>
      <c r="EG93"/>
      <c r="EH93"/>
      <c r="EL93" s="194"/>
      <c r="EM93" s="194"/>
      <c r="EN93" s="194"/>
      <c r="EO93" s="194"/>
    </row>
    <row r="94" spans="10:145">
      <c r="J94" s="172">
        <v>70</v>
      </c>
      <c r="Z94" s="205"/>
      <c r="AA94" s="205"/>
      <c r="AB94" s="205"/>
      <c r="AC94" s="205"/>
      <c r="AD94" s="207"/>
      <c r="AE94" s="205"/>
      <c r="AF94" s="193"/>
      <c r="AG94" s="194"/>
      <c r="AH94" s="205"/>
      <c r="AI94" s="205"/>
      <c r="AJ94" s="205"/>
      <c r="AK94" s="208"/>
      <c r="AL94" s="208"/>
      <c r="AM94" s="205"/>
      <c r="AN94" s="210"/>
      <c r="AO94" s="205"/>
      <c r="AP94" s="205"/>
      <c r="AQ94" s="194"/>
      <c r="AR94" s="194"/>
      <c r="AS94" s="205"/>
      <c r="AT94" s="205"/>
      <c r="AU94" s="194"/>
      <c r="AV94" s="194"/>
      <c r="AW94" s="194"/>
      <c r="AX94" s="205"/>
      <c r="AY94" s="205"/>
      <c r="AZ94" s="205"/>
      <c r="BA94" s="208"/>
      <c r="BB94" s="194"/>
      <c r="BC94" s="194"/>
      <c r="BD94" s="194"/>
      <c r="BE94" s="194"/>
      <c r="BF94" s="194"/>
      <c r="BG94" s="208"/>
      <c r="BH94" s="208"/>
      <c r="BI94" s="194"/>
      <c r="BJ94" s="198"/>
      <c r="BK94" s="194"/>
      <c r="BL94" s="194"/>
      <c r="BM94" s="194"/>
      <c r="BN94" s="194"/>
      <c r="BO94" s="194"/>
      <c r="BP94" s="194"/>
      <c r="BQ94" s="194"/>
      <c r="BR94" s="194"/>
      <c r="BS94" s="194"/>
      <c r="BT94" s="194"/>
      <c r="BU94" s="194"/>
      <c r="BV94" s="194"/>
      <c r="BW94" s="205"/>
      <c r="BX94" s="194"/>
      <c r="BY94" s="194"/>
      <c r="BZ94" s="198"/>
      <c r="CA94" s="208"/>
      <c r="CB94" s="208"/>
      <c r="CC94" s="208"/>
      <c r="CD94" s="194"/>
      <c r="CE94" s="194"/>
      <c r="CF94" s="194"/>
      <c r="CG94" s="208"/>
      <c r="CH94" s="205"/>
      <c r="CI94" s="208"/>
      <c r="CJ94" s="205"/>
      <c r="CK94" s="194"/>
      <c r="CL94" s="194"/>
      <c r="CM94" s="194"/>
      <c r="CN94" s="205"/>
      <c r="CO94" s="194"/>
      <c r="CP94" s="194"/>
      <c r="CQ94" s="194"/>
      <c r="CR94" s="194"/>
      <c r="CS94" s="198"/>
      <c r="CT94" s="194"/>
      <c r="CU94" s="205"/>
      <c r="CV94" s="205"/>
      <c r="CW94" s="205"/>
      <c r="CX94" s="194"/>
      <c r="CY94" s="194"/>
      <c r="CZ94" s="194"/>
      <c r="DA94" s="194"/>
      <c r="DB94" s="194"/>
      <c r="DC94" s="208"/>
      <c r="DD94" s="194"/>
      <c r="DE94" s="194"/>
      <c r="DF94" s="194"/>
      <c r="DG94" s="198"/>
      <c r="DH94" s="205"/>
      <c r="DI94" s="208"/>
      <c r="DJ94" s="208"/>
      <c r="DK94" s="194"/>
      <c r="DL94" s="205"/>
      <c r="DM94" s="208"/>
      <c r="DN94" s="194"/>
      <c r="DO94" s="205"/>
      <c r="DP94" s="194"/>
      <c r="DQ94" s="194"/>
      <c r="DR94" s="208"/>
      <c r="DS94" s="194"/>
      <c r="DT94" s="194"/>
      <c r="DU94" s="194"/>
      <c r="DV94" s="194"/>
      <c r="EG94"/>
      <c r="EH94"/>
      <c r="EL94" s="194"/>
      <c r="EM94" s="194"/>
      <c r="EN94" s="194"/>
      <c r="EO94" s="194"/>
    </row>
    <row r="95" spans="10:145">
      <c r="J95" s="172" t="s">
        <v>1111</v>
      </c>
      <c r="Z95" s="205"/>
      <c r="AA95" s="205"/>
      <c r="AB95" s="205"/>
      <c r="AC95" s="205"/>
      <c r="AD95" s="207"/>
      <c r="AE95" s="205"/>
      <c r="AF95" s="193"/>
      <c r="AG95" s="194"/>
      <c r="AH95" s="205"/>
      <c r="AI95" s="205"/>
      <c r="AJ95" s="205"/>
      <c r="AK95" s="208"/>
      <c r="AL95" s="208"/>
      <c r="AM95" s="205"/>
      <c r="AN95" s="210"/>
      <c r="AO95" s="205"/>
      <c r="AP95" s="205"/>
      <c r="AQ95" s="194"/>
      <c r="AR95" s="194"/>
      <c r="AS95" s="205"/>
      <c r="AT95" s="205"/>
      <c r="AU95" s="194"/>
      <c r="AV95" s="194"/>
      <c r="AW95" s="194"/>
      <c r="AX95" s="205"/>
      <c r="AY95" s="205"/>
      <c r="AZ95" s="205"/>
      <c r="BA95" s="208"/>
      <c r="BB95" s="194"/>
      <c r="BC95" s="194"/>
      <c r="BD95" s="194"/>
      <c r="BE95" s="194"/>
      <c r="BF95" s="194"/>
      <c r="BG95" s="208"/>
      <c r="BH95" s="208"/>
      <c r="BI95" s="194"/>
      <c r="BJ95" s="198"/>
      <c r="BK95" s="194"/>
      <c r="BL95" s="194"/>
      <c r="BM95" s="194"/>
      <c r="BN95" s="194"/>
      <c r="BO95" s="194"/>
      <c r="BP95" s="194"/>
      <c r="BQ95" s="194"/>
      <c r="BR95" s="194"/>
      <c r="BS95" s="194"/>
      <c r="BT95" s="194"/>
      <c r="BU95" s="194"/>
      <c r="BV95" s="194"/>
      <c r="BW95" s="205"/>
      <c r="BX95" s="194"/>
      <c r="BY95" s="194"/>
      <c r="BZ95" s="198"/>
      <c r="CA95" s="208"/>
      <c r="CB95" s="208"/>
      <c r="CC95" s="208"/>
      <c r="CD95" s="194"/>
      <c r="CE95" s="194"/>
      <c r="CF95" s="194"/>
      <c r="CG95" s="208"/>
      <c r="CH95" s="205"/>
      <c r="CI95" s="208"/>
      <c r="CJ95" s="205"/>
      <c r="CK95" s="194"/>
      <c r="CL95" s="194"/>
      <c r="CM95" s="194"/>
      <c r="CN95" s="205"/>
      <c r="CO95" s="194"/>
      <c r="CP95" s="194"/>
      <c r="CQ95" s="194"/>
      <c r="CR95" s="194"/>
      <c r="CS95" s="198"/>
      <c r="CT95" s="194"/>
      <c r="CU95" s="205"/>
      <c r="CV95" s="205"/>
      <c r="CW95" s="205"/>
      <c r="CX95" s="194"/>
      <c r="CY95" s="194"/>
      <c r="CZ95" s="194"/>
      <c r="DA95" s="194"/>
      <c r="DB95" s="194"/>
      <c r="DC95" s="208"/>
      <c r="DD95" s="194"/>
      <c r="DE95" s="194"/>
      <c r="DF95" s="194"/>
      <c r="DG95" s="198"/>
      <c r="DH95" s="205"/>
      <c r="DI95" s="208"/>
      <c r="DJ95" s="208"/>
      <c r="DK95" s="194"/>
      <c r="DL95" s="205"/>
      <c r="DM95" s="208"/>
      <c r="DN95" s="194"/>
      <c r="DO95" s="205"/>
      <c r="DP95" s="194"/>
      <c r="DQ95" s="194"/>
      <c r="DR95" s="208"/>
      <c r="DS95" s="194"/>
      <c r="DT95" s="194"/>
      <c r="DU95" s="194"/>
      <c r="DV95" s="194"/>
      <c r="EG95"/>
      <c r="EH95"/>
      <c r="EL95" s="194"/>
      <c r="EM95" s="194"/>
      <c r="EN95" s="194"/>
      <c r="EO95" s="194"/>
    </row>
    <row r="96" spans="10:145">
      <c r="J96" s="172">
        <v>71</v>
      </c>
      <c r="Z96" s="205"/>
      <c r="AA96" s="205"/>
      <c r="AB96" s="205"/>
      <c r="AC96" s="205"/>
      <c r="AD96" s="207"/>
      <c r="AE96" s="205"/>
      <c r="AF96" s="193"/>
      <c r="AG96" s="194"/>
      <c r="AH96" s="205"/>
      <c r="AI96" s="205"/>
      <c r="AJ96" s="205"/>
      <c r="AK96" s="208"/>
      <c r="AL96" s="208"/>
      <c r="AM96" s="205"/>
      <c r="AN96" s="210"/>
      <c r="AO96" s="205"/>
      <c r="AP96" s="205"/>
      <c r="AQ96" s="194"/>
      <c r="AR96" s="194"/>
      <c r="AS96" s="205"/>
      <c r="AT96" s="205"/>
      <c r="AU96" s="194"/>
      <c r="AV96" s="194"/>
      <c r="AW96" s="194"/>
      <c r="AX96" s="205"/>
      <c r="AY96" s="205"/>
      <c r="AZ96" s="205"/>
      <c r="BA96" s="208"/>
      <c r="BB96" s="194"/>
      <c r="BC96" s="194"/>
      <c r="BD96" s="194"/>
      <c r="BE96" s="194"/>
      <c r="BF96" s="194"/>
      <c r="BG96" s="208"/>
      <c r="BH96" s="208"/>
      <c r="BI96" s="194"/>
      <c r="BJ96" s="198"/>
      <c r="BK96" s="194"/>
      <c r="BL96" s="194"/>
      <c r="BM96" s="194"/>
      <c r="BN96" s="194"/>
      <c r="BO96" s="194"/>
      <c r="BP96" s="194"/>
      <c r="BQ96" s="194"/>
      <c r="BR96" s="194"/>
      <c r="BS96" s="194"/>
      <c r="BT96" s="194"/>
      <c r="BU96" s="194"/>
      <c r="BV96" s="194"/>
      <c r="BW96" s="205"/>
      <c r="BX96" s="194"/>
      <c r="BY96" s="194"/>
      <c r="BZ96" s="198"/>
      <c r="CA96" s="208"/>
      <c r="CB96" s="208"/>
      <c r="CC96" s="208"/>
      <c r="CD96" s="194"/>
      <c r="CE96" s="194"/>
      <c r="CF96" s="194"/>
      <c r="CG96" s="208"/>
      <c r="CH96" s="205"/>
      <c r="CI96" s="208"/>
      <c r="CJ96" s="205"/>
      <c r="CK96" s="194"/>
      <c r="CL96" s="194"/>
      <c r="CM96" s="194"/>
      <c r="CN96" s="205"/>
      <c r="CO96" s="194"/>
      <c r="CP96" s="194"/>
      <c r="CQ96" s="194"/>
      <c r="CR96" s="194"/>
      <c r="CS96" s="198"/>
      <c r="CT96" s="194"/>
      <c r="CU96" s="205"/>
      <c r="CV96" s="205"/>
      <c r="CW96" s="205"/>
      <c r="CX96" s="194"/>
      <c r="CY96" s="194"/>
      <c r="CZ96" s="194"/>
      <c r="DA96" s="194"/>
      <c r="DB96" s="194"/>
      <c r="DC96" s="208"/>
      <c r="DD96" s="194"/>
      <c r="DE96" s="194"/>
      <c r="DF96" s="194"/>
      <c r="DG96" s="198"/>
      <c r="DH96" s="205"/>
      <c r="DI96" s="208"/>
      <c r="DJ96" s="208"/>
      <c r="DK96" s="194"/>
      <c r="DL96" s="205"/>
      <c r="DM96" s="208"/>
      <c r="DN96" s="194"/>
      <c r="DO96" s="205"/>
      <c r="DP96" s="194"/>
      <c r="DQ96" s="194"/>
      <c r="DR96" s="208"/>
      <c r="DS96" s="194"/>
      <c r="DT96" s="194"/>
      <c r="DU96" s="194"/>
      <c r="DV96" s="194"/>
      <c r="EG96"/>
      <c r="EH96"/>
      <c r="EL96" s="194"/>
      <c r="EM96" s="194"/>
      <c r="EN96" s="194"/>
      <c r="EO96" s="194"/>
    </row>
    <row r="97" spans="10:145">
      <c r="J97" s="172" t="s">
        <v>1112</v>
      </c>
      <c r="Z97" s="205"/>
      <c r="AA97" s="205"/>
      <c r="AB97" s="205"/>
      <c r="AC97" s="205"/>
      <c r="AD97" s="207"/>
      <c r="AE97" s="205"/>
      <c r="AF97" s="193"/>
      <c r="AG97" s="194"/>
      <c r="AH97" s="205"/>
      <c r="AI97" s="205"/>
      <c r="AJ97" s="205"/>
      <c r="AK97" s="208"/>
      <c r="AL97" s="208"/>
      <c r="AM97" s="205"/>
      <c r="AN97" s="210"/>
      <c r="AO97" s="205"/>
      <c r="AP97" s="205"/>
      <c r="AQ97" s="194"/>
      <c r="AR97" s="194"/>
      <c r="AS97" s="205"/>
      <c r="AT97" s="205"/>
      <c r="AU97" s="194"/>
      <c r="AV97" s="194"/>
      <c r="AW97" s="194"/>
      <c r="AX97" s="205"/>
      <c r="AY97" s="205"/>
      <c r="AZ97" s="205"/>
      <c r="BA97" s="208"/>
      <c r="BB97" s="194"/>
      <c r="BC97" s="194"/>
      <c r="BD97" s="194"/>
      <c r="BE97" s="194"/>
      <c r="BF97" s="194"/>
      <c r="BG97" s="208"/>
      <c r="BH97" s="208"/>
      <c r="BI97" s="194"/>
      <c r="BJ97" s="198"/>
      <c r="BK97" s="194"/>
      <c r="BL97" s="194"/>
      <c r="BM97" s="194"/>
      <c r="BN97" s="194"/>
      <c r="BO97" s="194"/>
      <c r="BP97" s="194"/>
      <c r="BQ97" s="194"/>
      <c r="BR97" s="194"/>
      <c r="BS97" s="194"/>
      <c r="BT97" s="194"/>
      <c r="BU97" s="194"/>
      <c r="BV97" s="194"/>
      <c r="BW97" s="205"/>
      <c r="BX97" s="194"/>
      <c r="BY97" s="194"/>
      <c r="BZ97" s="198"/>
      <c r="CA97" s="208"/>
      <c r="CB97" s="208"/>
      <c r="CC97" s="208"/>
      <c r="CD97" s="194"/>
      <c r="CE97" s="194"/>
      <c r="CF97" s="194"/>
      <c r="CG97" s="208"/>
      <c r="CH97" s="205"/>
      <c r="CI97" s="208"/>
      <c r="CJ97" s="205"/>
      <c r="CK97" s="194"/>
      <c r="CL97" s="194"/>
      <c r="CM97" s="194"/>
      <c r="CN97" s="205"/>
      <c r="CO97" s="194"/>
      <c r="CP97" s="194"/>
      <c r="CQ97" s="194"/>
      <c r="CR97" s="194"/>
      <c r="CS97" s="198"/>
      <c r="CT97" s="194"/>
      <c r="CU97" s="205"/>
      <c r="CV97" s="205"/>
      <c r="CW97" s="205"/>
      <c r="CX97" s="194"/>
      <c r="CY97" s="194"/>
      <c r="CZ97" s="194"/>
      <c r="DA97" s="194"/>
      <c r="DB97" s="194"/>
      <c r="DC97" s="208"/>
      <c r="DD97" s="194"/>
      <c r="DE97" s="194"/>
      <c r="DF97" s="194"/>
      <c r="DG97" s="198"/>
      <c r="DH97" s="205"/>
      <c r="DI97" s="208"/>
      <c r="DJ97" s="208"/>
      <c r="DK97" s="194"/>
      <c r="DL97" s="205"/>
      <c r="DM97" s="208"/>
      <c r="DN97" s="194"/>
      <c r="DO97" s="205"/>
      <c r="DP97" s="194"/>
      <c r="DQ97" s="194"/>
      <c r="DR97" s="208"/>
      <c r="DS97" s="194"/>
      <c r="DT97" s="194"/>
      <c r="DU97" s="194"/>
      <c r="DV97" s="194"/>
      <c r="EG97"/>
      <c r="EH97"/>
      <c r="EL97" s="194"/>
      <c r="EM97" s="194"/>
      <c r="EN97" s="194"/>
      <c r="EO97" s="194"/>
    </row>
    <row r="98" spans="10:145">
      <c r="J98" s="172" t="s">
        <v>1113</v>
      </c>
      <c r="Z98" s="205"/>
      <c r="AA98" s="205"/>
      <c r="AB98" s="205"/>
      <c r="AC98" s="205"/>
      <c r="AD98" s="207"/>
      <c r="AE98" s="205"/>
      <c r="AF98" s="193"/>
      <c r="AG98" s="194"/>
      <c r="AH98" s="205"/>
      <c r="AI98" s="205"/>
      <c r="AJ98" s="205"/>
      <c r="AK98" s="208"/>
      <c r="AL98" s="208"/>
      <c r="AM98" s="205"/>
      <c r="AN98" s="210"/>
      <c r="AO98" s="205"/>
      <c r="AP98" s="205"/>
      <c r="AQ98" s="194"/>
      <c r="AR98" s="194"/>
      <c r="AS98" s="205"/>
      <c r="AT98" s="205"/>
      <c r="AU98" s="194"/>
      <c r="AV98" s="194"/>
      <c r="AW98" s="194"/>
      <c r="AX98" s="205"/>
      <c r="AY98" s="205"/>
      <c r="AZ98" s="205"/>
      <c r="BA98" s="208"/>
      <c r="BB98" s="194"/>
      <c r="BC98" s="194"/>
      <c r="BD98" s="194"/>
      <c r="BE98" s="194"/>
      <c r="BF98" s="194"/>
      <c r="BG98" s="208"/>
      <c r="BH98" s="208"/>
      <c r="BI98" s="194"/>
      <c r="BJ98" s="198"/>
      <c r="BK98" s="194"/>
      <c r="BL98" s="194"/>
      <c r="BM98" s="194"/>
      <c r="BN98" s="194"/>
      <c r="BO98" s="194"/>
      <c r="BP98" s="194"/>
      <c r="BQ98" s="194"/>
      <c r="BR98" s="194"/>
      <c r="BS98" s="194"/>
      <c r="BT98" s="194"/>
      <c r="BU98" s="194"/>
      <c r="BV98" s="194"/>
      <c r="BW98" s="205"/>
      <c r="BX98" s="194"/>
      <c r="BY98" s="194"/>
      <c r="BZ98" s="198"/>
      <c r="CA98" s="208"/>
      <c r="CB98" s="208"/>
      <c r="CC98" s="208"/>
      <c r="CD98" s="194"/>
      <c r="CE98" s="194"/>
      <c r="CF98" s="194"/>
      <c r="CG98" s="208"/>
      <c r="CH98" s="205"/>
      <c r="CI98" s="208"/>
      <c r="CJ98" s="205"/>
      <c r="CK98" s="194"/>
      <c r="CL98" s="194"/>
      <c r="CM98" s="194"/>
      <c r="CN98" s="205"/>
      <c r="CO98" s="194"/>
      <c r="CP98" s="194"/>
      <c r="CQ98" s="194"/>
      <c r="CR98" s="194"/>
      <c r="CS98" s="198"/>
      <c r="CT98" s="194"/>
      <c r="CU98" s="205"/>
      <c r="CV98" s="205"/>
      <c r="CW98" s="205"/>
      <c r="CX98" s="194"/>
      <c r="CY98" s="194"/>
      <c r="CZ98" s="194"/>
      <c r="DA98" s="194"/>
      <c r="DB98" s="194"/>
      <c r="DC98" s="208"/>
      <c r="DD98" s="194"/>
      <c r="DE98" s="194"/>
      <c r="DF98" s="194"/>
      <c r="DG98" s="198"/>
      <c r="DH98" s="205"/>
      <c r="DI98" s="208"/>
      <c r="DJ98" s="208"/>
      <c r="DK98" s="194"/>
      <c r="DL98" s="205"/>
      <c r="DM98" s="208"/>
      <c r="DN98" s="194"/>
      <c r="DO98" s="205"/>
      <c r="DP98" s="194"/>
      <c r="DQ98" s="194"/>
      <c r="DR98" s="208"/>
      <c r="DS98" s="194"/>
      <c r="DT98" s="194"/>
      <c r="DU98" s="194"/>
      <c r="DV98" s="194"/>
      <c r="EG98"/>
      <c r="EH98"/>
      <c r="EL98" s="194"/>
      <c r="EM98" s="194"/>
      <c r="EN98" s="194"/>
      <c r="EO98" s="194"/>
    </row>
    <row r="99" spans="10:145">
      <c r="J99" s="172" t="s">
        <v>1114</v>
      </c>
      <c r="Z99" s="205"/>
      <c r="AA99" s="205"/>
      <c r="AB99" s="205"/>
      <c r="AC99" s="205"/>
      <c r="AD99" s="207"/>
      <c r="AE99" s="205"/>
      <c r="AF99" s="193"/>
      <c r="AG99" s="194"/>
      <c r="AH99" s="205"/>
      <c r="AI99" s="205"/>
      <c r="AJ99" s="205"/>
      <c r="AK99" s="208"/>
      <c r="AL99" s="208"/>
      <c r="AM99" s="205"/>
      <c r="AN99" s="210"/>
      <c r="AO99" s="205"/>
      <c r="AP99" s="205"/>
      <c r="AQ99" s="194"/>
      <c r="AR99" s="194"/>
      <c r="AS99" s="205"/>
      <c r="AT99" s="205"/>
      <c r="AU99" s="194"/>
      <c r="AV99" s="194"/>
      <c r="AW99" s="194"/>
      <c r="AX99" s="205"/>
      <c r="AY99" s="205"/>
      <c r="AZ99" s="205"/>
      <c r="BA99" s="208"/>
      <c r="BB99" s="194"/>
      <c r="BC99" s="194"/>
      <c r="BD99" s="194"/>
      <c r="BE99" s="194"/>
      <c r="BF99" s="194"/>
      <c r="BG99" s="208"/>
      <c r="BH99" s="208"/>
      <c r="BI99" s="194"/>
      <c r="BJ99" s="198"/>
      <c r="BK99" s="194"/>
      <c r="BL99" s="194"/>
      <c r="BM99" s="194"/>
      <c r="BN99" s="194"/>
      <c r="BO99" s="194"/>
      <c r="BP99" s="194"/>
      <c r="BQ99" s="194"/>
      <c r="BR99" s="194"/>
      <c r="BS99" s="194"/>
      <c r="BT99" s="194"/>
      <c r="BU99" s="194"/>
      <c r="BV99" s="194"/>
      <c r="BW99" s="205"/>
      <c r="BX99" s="194"/>
      <c r="BY99" s="194"/>
      <c r="BZ99" s="198"/>
      <c r="CA99" s="208"/>
      <c r="CB99" s="208"/>
      <c r="CC99" s="208"/>
      <c r="CD99" s="194"/>
      <c r="CE99" s="194"/>
      <c r="CF99" s="194"/>
      <c r="CG99" s="208"/>
      <c r="CH99" s="205"/>
      <c r="CI99" s="208"/>
      <c r="CJ99" s="205"/>
      <c r="CK99" s="194"/>
      <c r="CL99" s="194"/>
      <c r="CM99" s="194"/>
      <c r="CN99" s="205"/>
      <c r="CO99" s="194"/>
      <c r="CP99" s="194"/>
      <c r="CQ99" s="194"/>
      <c r="CR99" s="194"/>
      <c r="CS99" s="198"/>
      <c r="CT99" s="194"/>
      <c r="CU99" s="205"/>
      <c r="CV99" s="205"/>
      <c r="CW99" s="205"/>
      <c r="CX99" s="194"/>
      <c r="CY99" s="194"/>
      <c r="CZ99" s="194"/>
      <c r="DA99" s="194"/>
      <c r="DB99" s="194"/>
      <c r="DC99" s="208"/>
      <c r="DD99" s="194"/>
      <c r="DE99" s="194"/>
      <c r="DF99" s="194"/>
      <c r="DG99" s="198"/>
      <c r="DH99" s="205"/>
      <c r="DI99" s="208"/>
      <c r="DJ99" s="208"/>
      <c r="DK99" s="194"/>
      <c r="DL99" s="205"/>
      <c r="DM99" s="208"/>
      <c r="DN99" s="194"/>
      <c r="DO99" s="205"/>
      <c r="DP99" s="194"/>
      <c r="DQ99" s="194"/>
      <c r="DR99" s="208"/>
      <c r="DS99" s="194"/>
      <c r="DT99" s="194"/>
      <c r="DU99" s="194"/>
      <c r="DV99" s="194"/>
      <c r="EG99"/>
      <c r="EH99"/>
      <c r="EL99" s="194"/>
      <c r="EM99" s="194"/>
      <c r="EN99" s="194"/>
      <c r="EO99" s="194"/>
    </row>
    <row r="100" spans="10:145">
      <c r="J100" s="172" t="s">
        <v>1115</v>
      </c>
      <c r="Z100" s="205"/>
      <c r="AA100" s="205"/>
      <c r="AB100" s="205"/>
      <c r="AC100" s="205"/>
      <c r="AD100" s="207"/>
      <c r="AE100" s="205"/>
      <c r="AF100" s="193"/>
      <c r="AG100" s="194"/>
      <c r="AH100" s="205"/>
      <c r="AI100" s="205"/>
      <c r="AJ100" s="205"/>
      <c r="AK100" s="208"/>
      <c r="AL100" s="208"/>
      <c r="AM100" s="205"/>
      <c r="AN100" s="210"/>
      <c r="AO100" s="205"/>
      <c r="AP100" s="205"/>
      <c r="AQ100" s="194"/>
      <c r="AR100" s="194"/>
      <c r="AS100" s="205"/>
      <c r="AT100" s="205"/>
      <c r="AU100" s="194"/>
      <c r="AV100" s="194"/>
      <c r="AW100" s="194"/>
      <c r="AX100" s="205"/>
      <c r="AY100" s="205"/>
      <c r="AZ100" s="205"/>
      <c r="BA100" s="208"/>
      <c r="BB100" s="194"/>
      <c r="BC100" s="194"/>
      <c r="BD100" s="194"/>
      <c r="BE100" s="194"/>
      <c r="BF100" s="194"/>
      <c r="BG100" s="208"/>
      <c r="BH100" s="208"/>
      <c r="BI100" s="194"/>
      <c r="BJ100" s="198"/>
      <c r="BK100" s="194"/>
      <c r="BL100" s="194"/>
      <c r="BM100" s="194"/>
      <c r="BN100" s="194"/>
      <c r="BO100" s="194"/>
      <c r="BP100" s="194"/>
      <c r="BQ100" s="194"/>
      <c r="BR100" s="194"/>
      <c r="BS100" s="194"/>
      <c r="BT100" s="194"/>
      <c r="BU100" s="194"/>
      <c r="BV100" s="194"/>
      <c r="BW100" s="205"/>
      <c r="BX100" s="194"/>
      <c r="BY100" s="194"/>
      <c r="BZ100" s="198"/>
      <c r="CA100" s="208"/>
      <c r="CB100" s="208"/>
      <c r="CC100" s="208"/>
      <c r="CD100" s="194"/>
      <c r="CE100" s="194"/>
      <c r="CF100" s="194"/>
      <c r="CG100" s="208"/>
      <c r="CH100" s="205"/>
      <c r="CI100" s="208"/>
      <c r="CJ100" s="205"/>
      <c r="CK100" s="194"/>
      <c r="CL100" s="194"/>
      <c r="CM100" s="194"/>
      <c r="CN100" s="205"/>
      <c r="CO100" s="194"/>
      <c r="CP100" s="194"/>
      <c r="CQ100" s="194"/>
      <c r="CR100" s="194"/>
      <c r="CS100" s="198"/>
      <c r="CT100" s="194"/>
      <c r="CU100" s="205"/>
      <c r="CV100" s="205"/>
      <c r="CW100" s="205"/>
      <c r="CX100" s="194"/>
      <c r="CY100" s="194"/>
      <c r="CZ100" s="194"/>
      <c r="DA100" s="194"/>
      <c r="DB100" s="194"/>
      <c r="DC100" s="208"/>
      <c r="DD100" s="194"/>
      <c r="DE100" s="194"/>
      <c r="DF100" s="194"/>
      <c r="DG100" s="198"/>
      <c r="DH100" s="205"/>
      <c r="DI100" s="208"/>
      <c r="DJ100" s="208"/>
      <c r="DK100" s="194"/>
      <c r="DL100" s="205"/>
      <c r="DM100" s="208"/>
      <c r="DN100" s="194"/>
      <c r="DO100" s="205"/>
      <c r="DP100" s="194"/>
      <c r="DQ100" s="194"/>
      <c r="DR100" s="208"/>
      <c r="DS100" s="194"/>
      <c r="DT100" s="194"/>
      <c r="DU100" s="194"/>
      <c r="DV100" s="194"/>
      <c r="EG100"/>
      <c r="EH100"/>
      <c r="EL100" s="194"/>
      <c r="EM100" s="194"/>
      <c r="EN100" s="194"/>
      <c r="EO100" s="194"/>
    </row>
    <row r="101" spans="10:145">
      <c r="J101" s="172" t="s">
        <v>1116</v>
      </c>
      <c r="Z101" s="205"/>
      <c r="AA101" s="205"/>
      <c r="AB101" s="205"/>
      <c r="AC101" s="205"/>
      <c r="AD101" s="207"/>
      <c r="AE101" s="205"/>
      <c r="AF101" s="193"/>
      <c r="AG101" s="194"/>
      <c r="AH101" s="205"/>
      <c r="AI101" s="205"/>
      <c r="AJ101" s="205"/>
      <c r="AK101" s="208"/>
      <c r="AL101" s="208"/>
      <c r="AM101" s="205"/>
      <c r="AN101" s="210"/>
      <c r="AO101" s="205"/>
      <c r="AP101" s="205"/>
      <c r="AQ101" s="194"/>
      <c r="AR101" s="194"/>
      <c r="AS101" s="205"/>
      <c r="AT101" s="205"/>
      <c r="AU101" s="194"/>
      <c r="AV101" s="194"/>
      <c r="AW101" s="194"/>
      <c r="AX101" s="205"/>
      <c r="AY101" s="205"/>
      <c r="AZ101" s="205"/>
      <c r="BA101" s="208"/>
      <c r="BB101" s="194"/>
      <c r="BC101" s="194"/>
      <c r="BD101" s="194"/>
      <c r="BE101" s="194"/>
      <c r="BF101" s="194"/>
      <c r="BG101" s="208"/>
      <c r="BH101" s="208"/>
      <c r="BI101" s="194"/>
      <c r="BJ101" s="198"/>
      <c r="BK101" s="194"/>
      <c r="BL101" s="194"/>
      <c r="BM101" s="194"/>
      <c r="BN101" s="194"/>
      <c r="BO101" s="194"/>
      <c r="BP101" s="194"/>
      <c r="BQ101" s="194"/>
      <c r="BR101" s="194"/>
      <c r="BS101" s="194"/>
      <c r="BT101" s="194"/>
      <c r="BU101" s="194"/>
      <c r="BV101" s="194"/>
      <c r="BW101" s="205"/>
      <c r="BX101" s="194"/>
      <c r="BY101" s="194"/>
      <c r="BZ101" s="198"/>
      <c r="CA101" s="208"/>
      <c r="CB101" s="208"/>
      <c r="CC101" s="208"/>
      <c r="CD101" s="194"/>
      <c r="CE101" s="194"/>
      <c r="CF101" s="194"/>
      <c r="CG101" s="208"/>
      <c r="CH101" s="205"/>
      <c r="CI101" s="208"/>
      <c r="CJ101" s="205"/>
      <c r="CK101" s="194"/>
      <c r="CL101" s="194"/>
      <c r="CM101" s="194"/>
      <c r="CN101" s="205"/>
      <c r="CO101" s="194"/>
      <c r="CP101" s="194"/>
      <c r="CQ101" s="194"/>
      <c r="CR101" s="194"/>
      <c r="CS101" s="198"/>
      <c r="CT101" s="194"/>
      <c r="CU101" s="205"/>
      <c r="CV101" s="205"/>
      <c r="CW101" s="205"/>
      <c r="CX101" s="194"/>
      <c r="CY101" s="194"/>
      <c r="CZ101" s="194"/>
      <c r="DA101" s="194"/>
      <c r="DB101" s="194"/>
      <c r="DC101" s="208"/>
      <c r="DD101" s="194"/>
      <c r="DE101" s="194"/>
      <c r="DF101" s="194"/>
      <c r="DG101" s="198"/>
      <c r="DH101" s="205"/>
      <c r="DI101" s="208"/>
      <c r="DJ101" s="208"/>
      <c r="DK101" s="194"/>
      <c r="DL101" s="205"/>
      <c r="DM101" s="208"/>
      <c r="DN101" s="194"/>
      <c r="DO101" s="205"/>
      <c r="DP101" s="194"/>
      <c r="DQ101" s="194"/>
      <c r="DR101" s="208"/>
      <c r="DS101" s="194"/>
      <c r="DT101" s="194"/>
      <c r="DU101" s="194"/>
      <c r="DV101" s="194"/>
      <c r="EG101"/>
      <c r="EH101"/>
      <c r="EL101" s="194"/>
      <c r="EM101" s="194"/>
      <c r="EN101" s="194"/>
      <c r="EO101" s="194"/>
    </row>
    <row r="102" spans="10:145">
      <c r="J102" s="172">
        <v>72</v>
      </c>
      <c r="Z102" s="205"/>
      <c r="AA102" s="205"/>
      <c r="AB102" s="205"/>
      <c r="AC102" s="205"/>
      <c r="AD102" s="207"/>
      <c r="AE102" s="205"/>
      <c r="AF102" s="193"/>
      <c r="AG102" s="194"/>
      <c r="AH102" s="205"/>
      <c r="AI102" s="205"/>
      <c r="AJ102" s="205"/>
      <c r="AK102" s="208"/>
      <c r="AL102" s="208"/>
      <c r="AM102" s="205"/>
      <c r="AN102" s="210"/>
      <c r="AO102" s="205"/>
      <c r="AP102" s="205"/>
      <c r="AQ102" s="194"/>
      <c r="AR102" s="194"/>
      <c r="AS102" s="205"/>
      <c r="AT102" s="205"/>
      <c r="AU102" s="194"/>
      <c r="AV102" s="194"/>
      <c r="AW102" s="194"/>
      <c r="AX102" s="205"/>
      <c r="AY102" s="205"/>
      <c r="AZ102" s="205"/>
      <c r="BA102" s="208"/>
      <c r="BB102" s="194"/>
      <c r="BC102" s="194"/>
      <c r="BD102" s="194"/>
      <c r="BE102" s="194"/>
      <c r="BF102" s="194"/>
      <c r="BG102" s="208"/>
      <c r="BH102" s="208"/>
      <c r="BI102" s="194"/>
      <c r="BJ102" s="198"/>
      <c r="BK102" s="194"/>
      <c r="BL102" s="194"/>
      <c r="BM102" s="194"/>
      <c r="BN102" s="194"/>
      <c r="BO102" s="194"/>
      <c r="BP102" s="194"/>
      <c r="BQ102" s="194"/>
      <c r="BR102" s="194"/>
      <c r="BS102" s="194"/>
      <c r="BT102" s="194"/>
      <c r="BU102" s="194"/>
      <c r="BV102" s="194"/>
      <c r="BW102" s="205"/>
      <c r="BX102" s="194"/>
      <c r="BY102" s="194"/>
      <c r="BZ102" s="198"/>
      <c r="CA102" s="208"/>
      <c r="CB102" s="208"/>
      <c r="CC102" s="208"/>
      <c r="CD102" s="194"/>
      <c r="CE102" s="194"/>
      <c r="CF102" s="194"/>
      <c r="CG102" s="208"/>
      <c r="CH102" s="205"/>
      <c r="CI102" s="208"/>
      <c r="CJ102" s="205"/>
      <c r="CK102" s="194"/>
      <c r="CL102" s="194"/>
      <c r="CM102" s="194"/>
      <c r="CN102" s="205"/>
      <c r="CO102" s="194"/>
      <c r="CP102" s="194"/>
      <c r="CQ102" s="194"/>
      <c r="CR102" s="194"/>
      <c r="CS102" s="198"/>
      <c r="CT102" s="194"/>
      <c r="CU102" s="205"/>
      <c r="CV102" s="205"/>
      <c r="CW102" s="205"/>
      <c r="CX102" s="194"/>
      <c r="CY102" s="194"/>
      <c r="CZ102" s="194"/>
      <c r="DA102" s="194"/>
      <c r="DB102" s="194"/>
      <c r="DC102" s="208"/>
      <c r="DD102" s="194"/>
      <c r="DE102" s="194"/>
      <c r="DF102" s="194"/>
      <c r="DG102" s="198"/>
      <c r="DH102" s="205"/>
      <c r="DI102" s="208"/>
      <c r="DJ102" s="208"/>
      <c r="DK102" s="194"/>
      <c r="DL102" s="205"/>
      <c r="DM102" s="208"/>
      <c r="DN102" s="194"/>
      <c r="DO102" s="205"/>
      <c r="DP102" s="194"/>
      <c r="DQ102" s="194"/>
      <c r="DR102" s="208"/>
      <c r="DS102" s="194"/>
      <c r="DT102" s="194"/>
      <c r="DU102" s="194"/>
      <c r="DV102" s="194"/>
      <c r="EG102"/>
      <c r="EH102"/>
      <c r="EL102" s="194"/>
      <c r="EM102" s="194"/>
      <c r="EN102" s="194"/>
      <c r="EO102" s="194"/>
    </row>
    <row r="103" spans="10:145">
      <c r="J103" s="172">
        <v>73</v>
      </c>
      <c r="Z103" s="205"/>
      <c r="AA103" s="205"/>
      <c r="AB103" s="205"/>
      <c r="AC103" s="205"/>
      <c r="AD103" s="207"/>
      <c r="AE103" s="205"/>
      <c r="AF103" s="193"/>
      <c r="AG103" s="194"/>
      <c r="AH103" s="205"/>
      <c r="AI103" s="205"/>
      <c r="AJ103" s="205"/>
      <c r="AK103" s="208"/>
      <c r="AL103" s="208"/>
      <c r="AM103" s="205"/>
      <c r="AN103" s="210"/>
      <c r="AO103" s="205"/>
      <c r="AP103" s="205"/>
      <c r="AQ103" s="194"/>
      <c r="AR103" s="194"/>
      <c r="AS103" s="205"/>
      <c r="AT103" s="205"/>
      <c r="AU103" s="194"/>
      <c r="AV103" s="194"/>
      <c r="AW103" s="194"/>
      <c r="AX103" s="205"/>
      <c r="AY103" s="205"/>
      <c r="AZ103" s="205"/>
      <c r="BA103" s="208"/>
      <c r="BB103" s="194"/>
      <c r="BC103" s="194"/>
      <c r="BD103" s="194"/>
      <c r="BE103" s="194"/>
      <c r="BF103" s="194"/>
      <c r="BG103" s="208"/>
      <c r="BH103" s="208"/>
      <c r="BI103" s="194"/>
      <c r="BJ103" s="198"/>
      <c r="BK103" s="194"/>
      <c r="BL103" s="194"/>
      <c r="BM103" s="194"/>
      <c r="BN103" s="194"/>
      <c r="BO103" s="194"/>
      <c r="BP103" s="194"/>
      <c r="BQ103" s="194"/>
      <c r="BR103" s="194"/>
      <c r="BS103" s="194"/>
      <c r="BT103" s="194"/>
      <c r="BU103" s="194"/>
      <c r="BV103" s="194"/>
      <c r="BW103" s="205"/>
      <c r="BX103" s="194"/>
      <c r="BY103" s="194"/>
      <c r="BZ103" s="198"/>
      <c r="CA103" s="208"/>
      <c r="CB103" s="208"/>
      <c r="CC103" s="208"/>
      <c r="CD103" s="194"/>
      <c r="CE103" s="194"/>
      <c r="CF103" s="194"/>
      <c r="CG103" s="208"/>
      <c r="CH103" s="205"/>
      <c r="CI103" s="208"/>
      <c r="CJ103" s="205"/>
      <c r="CK103" s="194"/>
      <c r="CL103" s="194"/>
      <c r="CM103" s="194"/>
      <c r="CN103" s="205"/>
      <c r="CO103" s="194"/>
      <c r="CP103" s="194"/>
      <c r="CQ103" s="194"/>
      <c r="CR103" s="194"/>
      <c r="CS103" s="198"/>
      <c r="CT103" s="194"/>
      <c r="CU103" s="205"/>
      <c r="CV103" s="205"/>
      <c r="CW103" s="205"/>
      <c r="CX103" s="194"/>
      <c r="CY103" s="194"/>
      <c r="CZ103" s="194"/>
      <c r="DA103" s="194"/>
      <c r="DB103" s="194"/>
      <c r="DC103" s="208"/>
      <c r="DD103" s="194"/>
      <c r="DE103" s="194"/>
      <c r="DF103" s="194"/>
      <c r="DG103" s="198"/>
      <c r="DH103" s="205"/>
      <c r="DI103" s="208"/>
      <c r="DJ103" s="208"/>
      <c r="DK103" s="194"/>
      <c r="DL103" s="205"/>
      <c r="DM103" s="208"/>
      <c r="DN103" s="194"/>
      <c r="DO103" s="205"/>
      <c r="DP103" s="194"/>
      <c r="DQ103" s="194"/>
      <c r="DR103" s="208"/>
      <c r="DS103" s="194"/>
      <c r="DT103" s="194"/>
      <c r="DU103" s="194"/>
      <c r="DV103" s="194"/>
      <c r="EG103"/>
      <c r="EH103"/>
      <c r="EL103" s="194"/>
      <c r="EM103" s="194"/>
      <c r="EN103" s="194"/>
      <c r="EO103" s="194"/>
    </row>
    <row r="104" spans="10:145">
      <c r="J104" s="172">
        <v>74</v>
      </c>
      <c r="Z104" s="205"/>
      <c r="AA104" s="205"/>
      <c r="AB104" s="205"/>
      <c r="AC104" s="205"/>
      <c r="AD104" s="207"/>
      <c r="AE104" s="205"/>
      <c r="AF104" s="193"/>
      <c r="AG104" s="194"/>
      <c r="AH104" s="205"/>
      <c r="AI104" s="205"/>
      <c r="AJ104" s="205"/>
      <c r="AK104" s="208"/>
      <c r="AL104" s="208"/>
      <c r="AM104" s="205"/>
      <c r="AN104" s="210"/>
      <c r="AO104" s="205"/>
      <c r="AP104" s="205"/>
      <c r="AQ104" s="194"/>
      <c r="AR104" s="194"/>
      <c r="AS104" s="205"/>
      <c r="AT104" s="205"/>
      <c r="AU104" s="194"/>
      <c r="AV104" s="194"/>
      <c r="AW104" s="194"/>
      <c r="AX104" s="205"/>
      <c r="AY104" s="205"/>
      <c r="AZ104" s="205"/>
      <c r="BA104" s="208"/>
      <c r="BB104" s="194"/>
      <c r="BC104" s="194"/>
      <c r="BD104" s="194"/>
      <c r="BE104" s="194"/>
      <c r="BF104" s="194"/>
      <c r="BG104" s="208"/>
      <c r="BH104" s="208"/>
      <c r="BI104" s="194"/>
      <c r="BJ104" s="198"/>
      <c r="BK104" s="194"/>
      <c r="BL104" s="194"/>
      <c r="BM104" s="194"/>
      <c r="BN104" s="194"/>
      <c r="BO104" s="194"/>
      <c r="BP104" s="194"/>
      <c r="BQ104" s="194"/>
      <c r="BR104" s="194"/>
      <c r="BS104" s="194"/>
      <c r="BT104" s="194"/>
      <c r="BU104" s="194"/>
      <c r="BV104" s="194"/>
      <c r="BW104" s="205"/>
      <c r="BX104" s="194"/>
      <c r="BY104" s="194"/>
      <c r="BZ104" s="198"/>
      <c r="CA104" s="208"/>
      <c r="CB104" s="208"/>
      <c r="CC104" s="208"/>
      <c r="CD104" s="194"/>
      <c r="CE104" s="194"/>
      <c r="CF104" s="194"/>
      <c r="CG104" s="208"/>
      <c r="CH104" s="205"/>
      <c r="CI104" s="208"/>
      <c r="CJ104" s="205"/>
      <c r="CK104" s="194"/>
      <c r="CL104" s="194"/>
      <c r="CM104" s="194"/>
      <c r="CN104" s="205"/>
      <c r="CO104" s="194"/>
      <c r="CP104" s="194"/>
      <c r="CQ104" s="194"/>
      <c r="CR104" s="194"/>
      <c r="CS104" s="198"/>
      <c r="CT104" s="194"/>
      <c r="CU104" s="205"/>
      <c r="CV104" s="205"/>
      <c r="CW104" s="205"/>
      <c r="CX104" s="194"/>
      <c r="CY104" s="194"/>
      <c r="CZ104" s="194"/>
      <c r="DA104" s="194"/>
      <c r="DB104" s="194"/>
      <c r="DC104" s="208"/>
      <c r="DD104" s="194"/>
      <c r="DE104" s="194"/>
      <c r="DF104" s="194"/>
      <c r="DG104" s="198"/>
      <c r="DH104" s="205"/>
      <c r="DI104" s="208"/>
      <c r="DJ104" s="208"/>
      <c r="DK104" s="194"/>
      <c r="DL104" s="205"/>
      <c r="DM104" s="208"/>
      <c r="DN104" s="194"/>
      <c r="DO104" s="205"/>
      <c r="DP104" s="194"/>
      <c r="DQ104" s="194"/>
      <c r="DR104" s="208"/>
      <c r="DS104" s="194"/>
      <c r="DT104" s="194"/>
      <c r="DU104" s="194"/>
      <c r="DV104" s="194"/>
      <c r="EG104"/>
      <c r="EH104"/>
      <c r="EL104" s="194"/>
      <c r="EM104" s="194"/>
      <c r="EN104" s="194"/>
      <c r="EO104" s="194"/>
    </row>
    <row r="105" spans="10:145">
      <c r="Z105" s="205"/>
      <c r="AA105" s="205"/>
      <c r="AB105" s="205"/>
      <c r="AC105" s="205"/>
      <c r="AD105" s="207"/>
      <c r="AE105" s="205"/>
      <c r="AF105" s="193"/>
      <c r="AG105" s="194"/>
      <c r="AH105" s="205"/>
      <c r="AI105" s="205"/>
      <c r="AJ105" s="205"/>
      <c r="AK105" s="208"/>
      <c r="AL105" s="208"/>
      <c r="AM105" s="205"/>
      <c r="AN105" s="210"/>
      <c r="AO105" s="205"/>
      <c r="AP105" s="205"/>
      <c r="AQ105" s="194"/>
      <c r="AR105" s="194"/>
      <c r="AS105" s="205"/>
      <c r="AT105" s="205"/>
      <c r="AU105" s="194"/>
      <c r="AV105" s="194"/>
      <c r="AW105" s="194"/>
      <c r="AX105" s="205"/>
      <c r="AY105" s="205"/>
      <c r="AZ105" s="205"/>
      <c r="BA105" s="208"/>
      <c r="BB105" s="194"/>
      <c r="BC105" s="194"/>
      <c r="BD105" s="194"/>
      <c r="BE105" s="194"/>
      <c r="BF105" s="194"/>
      <c r="BG105" s="208"/>
      <c r="BH105" s="208"/>
      <c r="BI105" s="194"/>
      <c r="BJ105" s="198"/>
      <c r="BK105" s="194"/>
      <c r="BL105" s="194"/>
      <c r="BM105" s="194"/>
      <c r="BN105" s="194"/>
      <c r="BO105" s="194"/>
      <c r="BP105" s="194"/>
      <c r="BQ105" s="194"/>
      <c r="BR105" s="194"/>
      <c r="BS105" s="194"/>
      <c r="BT105" s="194"/>
      <c r="BU105" s="194"/>
      <c r="BV105" s="194"/>
      <c r="BW105" s="205"/>
      <c r="BX105" s="194"/>
      <c r="BY105" s="194"/>
      <c r="BZ105" s="198"/>
      <c r="CA105" s="208"/>
      <c r="CB105" s="208"/>
      <c r="CC105" s="208"/>
      <c r="CD105" s="194"/>
      <c r="CE105" s="194"/>
      <c r="CF105" s="194"/>
      <c r="CG105" s="208"/>
      <c r="CH105" s="205"/>
      <c r="CI105" s="208"/>
      <c r="CJ105" s="205"/>
      <c r="CK105" s="194"/>
      <c r="CL105" s="194"/>
      <c r="CM105" s="194"/>
      <c r="CN105" s="205"/>
      <c r="CO105" s="194"/>
      <c r="CP105" s="194"/>
      <c r="CQ105" s="194"/>
      <c r="CR105" s="194"/>
      <c r="CS105" s="198"/>
      <c r="CT105" s="194"/>
      <c r="CU105" s="205"/>
      <c r="CV105" s="205"/>
      <c r="CW105" s="205"/>
      <c r="CX105" s="194"/>
      <c r="CY105" s="194"/>
      <c r="CZ105" s="194"/>
      <c r="DA105" s="194"/>
      <c r="DB105" s="194"/>
      <c r="DC105" s="208"/>
      <c r="DD105" s="194"/>
      <c r="DE105" s="194"/>
      <c r="DF105" s="194"/>
      <c r="DG105" s="198"/>
      <c r="DH105" s="205"/>
      <c r="DI105" s="208"/>
      <c r="DJ105" s="208"/>
      <c r="DK105" s="194"/>
      <c r="DL105" s="205"/>
      <c r="DM105" s="208"/>
      <c r="DN105" s="194"/>
      <c r="DO105" s="205"/>
      <c r="DP105" s="194"/>
      <c r="DQ105" s="194"/>
      <c r="DR105" s="208"/>
      <c r="DS105" s="194"/>
      <c r="DT105" s="194"/>
      <c r="DU105" s="194"/>
      <c r="DV105" s="194"/>
      <c r="EG105"/>
      <c r="EH105"/>
      <c r="EL105" s="194"/>
      <c r="EM105" s="194"/>
      <c r="EN105" s="194"/>
      <c r="EO105" s="194"/>
    </row>
    <row r="106" spans="10:145">
      <c r="Z106" s="205"/>
      <c r="AA106" s="205"/>
      <c r="AB106" s="205"/>
      <c r="AC106" s="205"/>
      <c r="AD106" s="207"/>
      <c r="AE106" s="205"/>
      <c r="AF106" s="193"/>
      <c r="AG106" s="194"/>
      <c r="AH106" s="205"/>
      <c r="AI106" s="205"/>
      <c r="AJ106" s="205"/>
      <c r="AK106" s="208"/>
      <c r="AL106" s="208"/>
      <c r="AM106" s="205"/>
      <c r="AN106" s="210"/>
      <c r="AO106" s="205"/>
      <c r="AP106" s="205"/>
      <c r="AQ106" s="194"/>
      <c r="AR106" s="194"/>
      <c r="AS106" s="205"/>
      <c r="AT106" s="205"/>
      <c r="AU106" s="194"/>
      <c r="AV106" s="194"/>
      <c r="AW106" s="194"/>
      <c r="AX106" s="205"/>
      <c r="AY106" s="205"/>
      <c r="AZ106" s="205"/>
      <c r="BA106" s="208"/>
      <c r="BB106" s="194"/>
      <c r="BC106" s="194"/>
      <c r="BD106" s="194"/>
      <c r="BE106" s="194"/>
      <c r="BF106" s="194"/>
      <c r="BG106" s="208"/>
      <c r="BH106" s="208"/>
      <c r="BI106" s="194"/>
      <c r="BJ106" s="198"/>
      <c r="BK106" s="194"/>
      <c r="BL106" s="194"/>
      <c r="BM106" s="194"/>
      <c r="BN106" s="194"/>
      <c r="BO106" s="194"/>
      <c r="BP106" s="194"/>
      <c r="BQ106" s="194"/>
      <c r="BR106" s="194"/>
      <c r="BS106" s="194"/>
      <c r="BT106" s="194"/>
      <c r="BU106" s="194"/>
      <c r="BV106" s="194"/>
      <c r="BW106" s="205"/>
      <c r="BX106" s="194"/>
      <c r="BY106" s="194"/>
      <c r="BZ106" s="198"/>
      <c r="CA106" s="208"/>
      <c r="CB106" s="208"/>
      <c r="CC106" s="208"/>
      <c r="CD106" s="194"/>
      <c r="CE106" s="194"/>
      <c r="CF106" s="194"/>
      <c r="CG106" s="208"/>
      <c r="CH106" s="205"/>
      <c r="CI106" s="208"/>
      <c r="CJ106" s="205"/>
      <c r="CK106" s="194"/>
      <c r="CL106" s="194"/>
      <c r="CM106" s="194"/>
      <c r="CN106" s="205"/>
      <c r="CO106" s="194"/>
      <c r="CP106" s="194"/>
      <c r="CQ106" s="194"/>
      <c r="CR106" s="194"/>
      <c r="CS106" s="198"/>
      <c r="CT106" s="194"/>
      <c r="CU106" s="205"/>
      <c r="CV106" s="205"/>
      <c r="CW106" s="205"/>
      <c r="CX106" s="194"/>
      <c r="CY106" s="194"/>
      <c r="CZ106" s="194"/>
      <c r="DA106" s="194"/>
      <c r="DB106" s="194"/>
      <c r="DC106" s="208"/>
      <c r="DD106" s="194"/>
      <c r="DE106" s="194"/>
      <c r="DF106" s="194"/>
      <c r="DG106" s="198"/>
      <c r="DH106" s="205"/>
      <c r="DI106" s="208"/>
      <c r="DJ106" s="208"/>
      <c r="DK106" s="194"/>
      <c r="DL106" s="205"/>
      <c r="DM106" s="208"/>
      <c r="DN106" s="194"/>
      <c r="DO106" s="205"/>
      <c r="DP106" s="194"/>
      <c r="DQ106" s="194"/>
      <c r="DR106" s="208"/>
      <c r="DS106" s="194"/>
      <c r="DT106" s="194"/>
      <c r="DU106" s="194"/>
      <c r="DV106" s="194"/>
      <c r="EG106"/>
      <c r="EH106"/>
      <c r="EL106" s="194"/>
      <c r="EM106" s="194"/>
      <c r="EN106" s="194"/>
      <c r="EO106" s="194"/>
    </row>
    <row r="107" spans="10:145">
      <c r="Z107" s="205"/>
      <c r="AA107" s="205"/>
      <c r="AB107" s="205"/>
      <c r="AC107" s="205"/>
      <c r="AD107" s="207"/>
      <c r="AE107" s="205"/>
      <c r="AF107" s="193"/>
      <c r="AG107" s="194"/>
      <c r="AH107" s="205"/>
      <c r="AI107" s="205"/>
      <c r="AJ107" s="205"/>
      <c r="AK107" s="208"/>
      <c r="AL107" s="208"/>
      <c r="AM107" s="205"/>
      <c r="AN107" s="210"/>
      <c r="AO107" s="205"/>
      <c r="AP107" s="205"/>
      <c r="AQ107" s="194"/>
      <c r="AR107" s="194"/>
      <c r="AS107" s="205"/>
      <c r="AT107" s="205"/>
      <c r="AU107" s="194"/>
      <c r="AV107" s="194"/>
      <c r="AW107" s="194"/>
      <c r="AX107" s="205"/>
      <c r="AY107" s="205"/>
      <c r="AZ107" s="205"/>
      <c r="BA107" s="208"/>
      <c r="BB107" s="194"/>
      <c r="BC107" s="194"/>
      <c r="BD107" s="194"/>
      <c r="BE107" s="194"/>
      <c r="BF107" s="194"/>
      <c r="BG107" s="208"/>
      <c r="BH107" s="208"/>
      <c r="BI107" s="194"/>
      <c r="BJ107" s="198"/>
      <c r="BK107" s="194"/>
      <c r="BL107" s="194"/>
      <c r="BM107" s="194"/>
      <c r="BN107" s="194"/>
      <c r="BO107" s="194"/>
      <c r="BP107" s="194"/>
      <c r="BQ107" s="194"/>
      <c r="BR107" s="194"/>
      <c r="BS107" s="194"/>
      <c r="BT107" s="194"/>
      <c r="BU107" s="194"/>
      <c r="BV107" s="194"/>
      <c r="BW107" s="205"/>
      <c r="BX107" s="194"/>
      <c r="BY107" s="194"/>
      <c r="BZ107" s="198"/>
      <c r="CA107" s="208"/>
      <c r="CB107" s="208"/>
      <c r="CC107" s="208"/>
      <c r="CD107" s="194"/>
      <c r="CE107" s="194"/>
      <c r="CF107" s="194"/>
      <c r="CG107" s="208"/>
      <c r="CH107" s="205"/>
      <c r="CI107" s="208"/>
      <c r="CJ107" s="205"/>
      <c r="CK107" s="194"/>
      <c r="CL107" s="194"/>
      <c r="CM107" s="194"/>
      <c r="CN107" s="205"/>
      <c r="CO107" s="194"/>
      <c r="CP107" s="194"/>
      <c r="CQ107" s="194"/>
      <c r="CR107" s="194"/>
      <c r="CS107" s="198"/>
      <c r="CT107" s="194"/>
      <c r="CU107" s="205"/>
      <c r="CV107" s="205"/>
      <c r="CW107" s="205"/>
      <c r="CX107" s="194"/>
      <c r="CY107" s="194"/>
      <c r="CZ107" s="194"/>
      <c r="DA107" s="194"/>
      <c r="DB107" s="194"/>
      <c r="DC107" s="208"/>
      <c r="DD107" s="194"/>
      <c r="DE107" s="194"/>
      <c r="DF107" s="194"/>
      <c r="DG107" s="198"/>
      <c r="DH107" s="205"/>
      <c r="DI107" s="208"/>
      <c r="DJ107" s="208"/>
      <c r="DK107" s="194"/>
      <c r="DL107" s="205"/>
      <c r="DM107" s="208"/>
      <c r="DN107" s="194"/>
      <c r="DO107" s="205"/>
      <c r="DP107" s="194"/>
      <c r="DQ107" s="194"/>
      <c r="DR107" s="208"/>
      <c r="DS107" s="194"/>
      <c r="DT107" s="194"/>
      <c r="DU107" s="194"/>
      <c r="DV107" s="194"/>
      <c r="EG107"/>
      <c r="EH107"/>
      <c r="EL107" s="194"/>
      <c r="EM107" s="194"/>
      <c r="EN107" s="194"/>
      <c r="EO107" s="194"/>
    </row>
    <row r="108" spans="10:145">
      <c r="Z108" s="205"/>
      <c r="AA108" s="205"/>
      <c r="AB108" s="205"/>
      <c r="AC108" s="205"/>
      <c r="AD108" s="207"/>
      <c r="AE108" s="205"/>
      <c r="AF108" s="193"/>
      <c r="AG108" s="194"/>
      <c r="AH108" s="205"/>
      <c r="AI108" s="205"/>
      <c r="AJ108" s="205"/>
      <c r="AK108" s="208"/>
      <c r="AL108" s="208"/>
      <c r="AM108" s="205"/>
      <c r="AN108" s="210"/>
      <c r="AO108" s="205"/>
      <c r="AP108" s="205"/>
      <c r="AQ108" s="194"/>
      <c r="AR108" s="194"/>
      <c r="AS108" s="205"/>
      <c r="AT108" s="205"/>
      <c r="AU108" s="194"/>
      <c r="AV108" s="194"/>
      <c r="AW108" s="194"/>
      <c r="AX108" s="205"/>
      <c r="AY108" s="205"/>
      <c r="AZ108" s="205"/>
      <c r="BA108" s="208"/>
      <c r="BB108" s="194"/>
      <c r="BC108" s="194"/>
      <c r="BD108" s="194"/>
      <c r="BE108" s="194"/>
      <c r="BF108" s="194"/>
      <c r="BG108" s="208"/>
      <c r="BH108" s="208"/>
      <c r="BI108" s="194"/>
      <c r="BJ108" s="198"/>
      <c r="BK108" s="194"/>
      <c r="BL108" s="194"/>
      <c r="BM108" s="194"/>
      <c r="BN108" s="194"/>
      <c r="BO108" s="194"/>
      <c r="BP108" s="194"/>
      <c r="BQ108" s="194"/>
      <c r="BR108" s="194"/>
      <c r="BS108" s="194"/>
      <c r="BT108" s="194"/>
      <c r="BU108" s="194"/>
      <c r="BV108" s="194"/>
      <c r="BW108" s="205"/>
      <c r="BX108" s="194"/>
      <c r="BY108" s="194"/>
      <c r="BZ108" s="198"/>
      <c r="CA108" s="208"/>
      <c r="CB108" s="208"/>
      <c r="CC108" s="208"/>
      <c r="CD108" s="194"/>
      <c r="CE108" s="194"/>
      <c r="CF108" s="194"/>
      <c r="CG108" s="208"/>
      <c r="CH108" s="205"/>
      <c r="CI108" s="208"/>
      <c r="CJ108" s="205"/>
      <c r="CK108" s="194"/>
      <c r="CL108" s="194"/>
      <c r="CM108" s="194"/>
      <c r="CN108" s="205"/>
      <c r="CO108" s="194"/>
      <c r="CP108" s="194"/>
      <c r="CQ108" s="194"/>
      <c r="CR108" s="194"/>
      <c r="CS108" s="198"/>
      <c r="CT108" s="194"/>
      <c r="CU108" s="205"/>
      <c r="CV108" s="205"/>
      <c r="CW108" s="205"/>
      <c r="CX108" s="194"/>
      <c r="CY108" s="194"/>
      <c r="CZ108" s="194"/>
      <c r="DA108" s="194"/>
      <c r="DB108" s="194"/>
      <c r="DC108" s="208"/>
      <c r="DD108" s="194"/>
      <c r="DE108" s="194"/>
      <c r="DF108" s="194"/>
      <c r="DG108" s="198"/>
      <c r="DH108" s="205"/>
      <c r="DI108" s="208"/>
      <c r="DJ108" s="208"/>
      <c r="DK108" s="194"/>
      <c r="DL108" s="205"/>
      <c r="DM108" s="208"/>
      <c r="DN108" s="194"/>
      <c r="DO108" s="205"/>
      <c r="DP108" s="194"/>
      <c r="DQ108" s="194"/>
      <c r="DR108" s="208"/>
      <c r="DS108" s="194"/>
      <c r="DT108" s="194"/>
      <c r="DU108" s="194"/>
      <c r="DV108" s="194"/>
      <c r="EG108"/>
      <c r="EH108"/>
      <c r="EL108" s="194"/>
      <c r="EM108" s="194"/>
      <c r="EN108" s="194"/>
      <c r="EO108" s="194"/>
    </row>
    <row r="109" spans="10:145">
      <c r="Z109" s="205"/>
      <c r="AA109" s="205"/>
      <c r="AB109" s="205"/>
      <c r="AC109" s="205"/>
      <c r="AD109" s="207"/>
      <c r="AE109" s="205"/>
      <c r="AF109" s="193"/>
      <c r="AG109" s="194"/>
      <c r="AH109" s="205"/>
      <c r="AI109" s="205"/>
      <c r="AJ109" s="205"/>
      <c r="AK109" s="208"/>
      <c r="AL109" s="208"/>
      <c r="AM109" s="205"/>
      <c r="AN109" s="210"/>
      <c r="AO109" s="205"/>
      <c r="AP109" s="205"/>
      <c r="AQ109" s="194"/>
      <c r="AR109" s="194"/>
      <c r="AS109" s="205"/>
      <c r="AT109" s="205"/>
      <c r="AU109" s="194"/>
      <c r="AV109" s="194"/>
      <c r="AW109" s="194"/>
      <c r="AX109" s="205"/>
      <c r="AY109" s="205"/>
      <c r="AZ109" s="205"/>
      <c r="BA109" s="208"/>
      <c r="BB109" s="194"/>
      <c r="BC109" s="194"/>
      <c r="BD109" s="194"/>
      <c r="BE109" s="194"/>
      <c r="BF109" s="194"/>
      <c r="BG109" s="208"/>
      <c r="BH109" s="208"/>
      <c r="BI109" s="194"/>
      <c r="BJ109" s="198"/>
      <c r="BK109" s="194"/>
      <c r="BL109" s="194"/>
      <c r="BM109" s="194"/>
      <c r="BN109" s="194"/>
      <c r="BO109" s="194"/>
      <c r="BP109" s="194"/>
      <c r="BQ109" s="194"/>
      <c r="BR109" s="194"/>
      <c r="BS109" s="194"/>
      <c r="BT109" s="194"/>
      <c r="BU109" s="194"/>
      <c r="BV109" s="194"/>
      <c r="BW109" s="205"/>
      <c r="BX109" s="194"/>
      <c r="BY109" s="194"/>
      <c r="BZ109" s="198"/>
      <c r="CA109" s="208"/>
      <c r="CB109" s="208"/>
      <c r="CC109" s="208"/>
      <c r="CD109" s="194"/>
      <c r="CE109" s="194"/>
      <c r="CF109" s="194"/>
      <c r="CG109" s="208"/>
      <c r="CH109" s="205"/>
      <c r="CI109" s="208"/>
      <c r="CJ109" s="205"/>
      <c r="CK109" s="194"/>
      <c r="CL109" s="194"/>
      <c r="CM109" s="194"/>
      <c r="CN109" s="205"/>
      <c r="CO109" s="194"/>
      <c r="CP109" s="194"/>
      <c r="CQ109" s="194"/>
      <c r="CR109" s="194"/>
      <c r="CS109" s="198"/>
      <c r="CT109" s="194"/>
      <c r="CU109" s="205"/>
      <c r="CV109" s="205"/>
      <c r="CW109" s="205"/>
      <c r="CX109" s="194"/>
      <c r="CY109" s="194"/>
      <c r="CZ109" s="194"/>
      <c r="DA109" s="194"/>
      <c r="DB109" s="194"/>
      <c r="DC109" s="208"/>
      <c r="DD109" s="194"/>
      <c r="DE109" s="194"/>
      <c r="DF109" s="194"/>
      <c r="DG109" s="198"/>
      <c r="DH109" s="205"/>
      <c r="DI109" s="208"/>
      <c r="DJ109" s="208"/>
      <c r="DK109" s="194"/>
      <c r="DL109" s="205"/>
      <c r="DM109" s="208"/>
      <c r="DN109" s="194"/>
      <c r="DO109" s="205"/>
      <c r="DP109" s="194"/>
      <c r="DQ109" s="194"/>
      <c r="DR109" s="208"/>
      <c r="DS109" s="194"/>
      <c r="DT109" s="194"/>
      <c r="DU109" s="194"/>
      <c r="DV109" s="194"/>
      <c r="EG109"/>
      <c r="EH109"/>
      <c r="EL109" s="194"/>
      <c r="EM109" s="194"/>
      <c r="EN109" s="194"/>
      <c r="EO109" s="194"/>
    </row>
    <row r="110" spans="10:145">
      <c r="Z110" s="205"/>
      <c r="AA110" s="205"/>
      <c r="AB110" s="205"/>
      <c r="AC110" s="205"/>
      <c r="AD110" s="207"/>
      <c r="AE110" s="205"/>
      <c r="AF110" s="193"/>
      <c r="AG110" s="194"/>
      <c r="AH110" s="205"/>
      <c r="AI110" s="205"/>
      <c r="AJ110" s="205"/>
      <c r="AK110" s="208"/>
      <c r="AL110" s="208"/>
      <c r="AM110" s="205"/>
      <c r="AN110" s="210"/>
      <c r="AO110" s="205"/>
      <c r="AP110" s="205"/>
      <c r="AQ110" s="194"/>
      <c r="AR110" s="194"/>
      <c r="AS110" s="205"/>
      <c r="AT110" s="205"/>
      <c r="AU110" s="194"/>
      <c r="AV110" s="194"/>
      <c r="AW110" s="194"/>
      <c r="AX110" s="205"/>
      <c r="AY110" s="205"/>
      <c r="AZ110" s="205"/>
      <c r="BA110" s="208"/>
      <c r="BB110" s="194"/>
      <c r="BC110" s="194"/>
      <c r="BD110" s="194"/>
      <c r="BE110" s="194"/>
      <c r="BF110" s="194"/>
      <c r="BG110" s="208"/>
      <c r="BH110" s="208"/>
      <c r="BI110" s="194"/>
      <c r="BJ110" s="198"/>
      <c r="BK110" s="194"/>
      <c r="BL110" s="194"/>
      <c r="BM110" s="194"/>
      <c r="BN110" s="194"/>
      <c r="BO110" s="194"/>
      <c r="BP110" s="194"/>
      <c r="BQ110" s="194"/>
      <c r="BR110" s="194"/>
      <c r="BS110" s="194"/>
      <c r="BT110" s="194"/>
      <c r="BU110" s="194"/>
      <c r="BV110" s="194"/>
      <c r="BW110" s="205"/>
      <c r="BX110" s="194"/>
      <c r="BY110" s="194"/>
      <c r="BZ110" s="198"/>
      <c r="CA110" s="208"/>
      <c r="CB110" s="208"/>
      <c r="CC110" s="208"/>
      <c r="CD110" s="194"/>
      <c r="CE110" s="194"/>
      <c r="CF110" s="194"/>
      <c r="CG110" s="208"/>
      <c r="CH110" s="205"/>
      <c r="CI110" s="208"/>
      <c r="CJ110" s="205"/>
      <c r="CK110" s="194"/>
      <c r="CL110" s="194"/>
      <c r="CM110" s="194"/>
      <c r="CN110" s="205"/>
      <c r="CO110" s="194"/>
      <c r="CP110" s="194"/>
      <c r="CQ110" s="194"/>
      <c r="CR110" s="194"/>
      <c r="CS110" s="198"/>
      <c r="CT110" s="194"/>
      <c r="CU110" s="205"/>
      <c r="CV110" s="205"/>
      <c r="CW110" s="205"/>
      <c r="CX110" s="194"/>
      <c r="CY110" s="194"/>
      <c r="CZ110" s="194"/>
      <c r="DA110" s="194"/>
      <c r="DB110" s="194"/>
      <c r="DC110" s="208"/>
      <c r="DD110" s="194"/>
      <c r="DE110" s="194"/>
      <c r="DF110" s="194"/>
      <c r="DG110" s="198"/>
      <c r="DH110" s="205"/>
      <c r="DI110" s="208"/>
      <c r="DJ110" s="208"/>
      <c r="DK110" s="194"/>
      <c r="DL110" s="205"/>
      <c r="DM110" s="208"/>
      <c r="DN110" s="194"/>
      <c r="DO110" s="205"/>
      <c r="DP110" s="194"/>
      <c r="DQ110" s="194"/>
      <c r="DR110" s="208"/>
      <c r="DS110" s="194"/>
      <c r="DT110" s="194"/>
      <c r="DU110" s="194"/>
      <c r="DV110" s="194"/>
      <c r="EG110"/>
      <c r="EH110"/>
      <c r="EL110" s="194"/>
      <c r="EM110" s="194"/>
      <c r="EN110" s="194"/>
      <c r="EO110" s="194"/>
    </row>
    <row r="111" spans="10:145">
      <c r="Z111" s="205"/>
      <c r="AA111" s="205"/>
      <c r="AB111" s="205"/>
      <c r="AC111" s="205"/>
      <c r="AD111" s="207"/>
      <c r="AE111" s="205"/>
      <c r="AF111" s="193"/>
      <c r="AG111" s="194"/>
      <c r="AH111" s="205"/>
      <c r="AI111" s="205"/>
      <c r="AJ111" s="205"/>
      <c r="AK111" s="208"/>
      <c r="AL111" s="208"/>
      <c r="AM111" s="205"/>
      <c r="AN111" s="210"/>
      <c r="AO111" s="205"/>
      <c r="AP111" s="205"/>
      <c r="AQ111" s="194"/>
      <c r="AR111" s="194"/>
      <c r="AS111" s="205"/>
      <c r="AT111" s="205"/>
      <c r="AU111" s="194"/>
      <c r="AV111" s="194"/>
      <c r="AW111" s="194"/>
      <c r="AX111" s="205"/>
      <c r="AY111" s="205"/>
      <c r="AZ111" s="205"/>
      <c r="BA111" s="208"/>
      <c r="BB111" s="194"/>
      <c r="BC111" s="194"/>
      <c r="BD111" s="194"/>
      <c r="BE111" s="194"/>
      <c r="BF111" s="194"/>
      <c r="BG111" s="208"/>
      <c r="BH111" s="208"/>
      <c r="BI111" s="194"/>
      <c r="BJ111" s="198"/>
      <c r="BK111" s="194"/>
      <c r="BL111" s="194"/>
      <c r="BM111" s="194"/>
      <c r="BN111" s="194"/>
      <c r="BO111" s="194"/>
      <c r="BP111" s="194"/>
      <c r="BQ111" s="194"/>
      <c r="BR111" s="194"/>
      <c r="BS111" s="194"/>
      <c r="BT111" s="194"/>
      <c r="BU111" s="194"/>
      <c r="BV111" s="194"/>
      <c r="BW111" s="205"/>
      <c r="BX111" s="194"/>
      <c r="BY111" s="194"/>
      <c r="BZ111" s="198"/>
      <c r="CA111" s="208"/>
      <c r="CB111" s="208"/>
      <c r="CC111" s="208"/>
      <c r="CD111" s="194"/>
      <c r="CE111" s="194"/>
      <c r="CF111" s="194"/>
      <c r="CG111" s="208"/>
      <c r="CH111" s="205"/>
      <c r="CI111" s="208"/>
      <c r="CJ111" s="205"/>
      <c r="CK111" s="194"/>
      <c r="CL111" s="194"/>
      <c r="CM111" s="194"/>
      <c r="CN111" s="205"/>
      <c r="CO111" s="194"/>
      <c r="CP111" s="194"/>
      <c r="CQ111" s="194"/>
      <c r="CR111" s="194"/>
      <c r="CS111" s="198"/>
      <c r="CT111" s="194"/>
      <c r="CU111" s="205"/>
      <c r="CV111" s="205"/>
      <c r="CW111" s="205"/>
      <c r="CX111" s="194"/>
      <c r="CY111" s="194"/>
      <c r="CZ111" s="194"/>
      <c r="DA111" s="194"/>
      <c r="DB111" s="194"/>
      <c r="DC111" s="208"/>
      <c r="DD111" s="194"/>
      <c r="DE111" s="194"/>
      <c r="DF111" s="194"/>
      <c r="DG111" s="198"/>
      <c r="DH111" s="205"/>
      <c r="DI111" s="208"/>
      <c r="DJ111" s="208"/>
      <c r="DK111" s="194"/>
      <c r="DL111" s="205"/>
      <c r="DM111" s="208"/>
      <c r="DN111" s="194"/>
      <c r="DO111" s="205"/>
      <c r="DP111" s="194"/>
      <c r="DQ111" s="194"/>
      <c r="DR111" s="208"/>
      <c r="DS111" s="194"/>
      <c r="DT111" s="194"/>
      <c r="DU111" s="194"/>
      <c r="DV111" s="194"/>
      <c r="EG111"/>
      <c r="EH111"/>
      <c r="EL111" s="194"/>
      <c r="EM111" s="194"/>
      <c r="EN111" s="194"/>
      <c r="EO111" s="194"/>
    </row>
    <row r="112" spans="10:145">
      <c r="Z112" s="205"/>
      <c r="AA112" s="205"/>
      <c r="AB112" s="205"/>
      <c r="AC112" s="205"/>
      <c r="AD112" s="207"/>
      <c r="AE112" s="205"/>
      <c r="AF112" s="193"/>
      <c r="AG112" s="194"/>
      <c r="AH112" s="205"/>
      <c r="AI112" s="205"/>
      <c r="AJ112" s="205"/>
      <c r="AK112" s="208"/>
      <c r="AL112" s="208"/>
      <c r="AM112" s="205"/>
      <c r="AN112" s="210"/>
      <c r="AO112" s="205"/>
      <c r="AP112" s="205"/>
      <c r="AQ112" s="194"/>
      <c r="AR112" s="194"/>
      <c r="AS112" s="205"/>
      <c r="AT112" s="205"/>
      <c r="AU112" s="194"/>
      <c r="AV112" s="194"/>
      <c r="AW112" s="194"/>
      <c r="AX112" s="205"/>
      <c r="AY112" s="205"/>
      <c r="AZ112" s="205"/>
      <c r="BA112" s="208"/>
      <c r="BB112" s="194"/>
      <c r="BC112" s="194"/>
      <c r="BD112" s="194"/>
      <c r="BE112" s="194"/>
      <c r="BF112" s="194"/>
      <c r="BG112" s="208"/>
      <c r="BH112" s="208"/>
      <c r="BI112" s="194"/>
      <c r="BJ112" s="198"/>
      <c r="BK112" s="194"/>
      <c r="BL112" s="194"/>
      <c r="BM112" s="194"/>
      <c r="BN112" s="194"/>
      <c r="BO112" s="194"/>
      <c r="BP112" s="194"/>
      <c r="BQ112" s="194"/>
      <c r="BR112" s="194"/>
      <c r="BS112" s="194"/>
      <c r="BT112" s="194"/>
      <c r="BU112" s="194"/>
      <c r="BV112" s="194"/>
      <c r="BW112" s="205"/>
      <c r="BX112" s="194"/>
      <c r="BY112" s="194"/>
      <c r="BZ112" s="198"/>
      <c r="CA112" s="208"/>
      <c r="CB112" s="208"/>
      <c r="CC112" s="208"/>
      <c r="CD112" s="194"/>
      <c r="CE112" s="194"/>
      <c r="CF112" s="194"/>
      <c r="CG112" s="208"/>
      <c r="CH112" s="205"/>
      <c r="CI112" s="208"/>
      <c r="CJ112" s="205"/>
      <c r="CK112" s="194"/>
      <c r="CL112" s="194"/>
      <c r="CM112" s="194"/>
      <c r="CN112" s="205"/>
      <c r="CO112" s="194"/>
      <c r="CP112" s="194"/>
      <c r="CQ112" s="194"/>
      <c r="CR112" s="194"/>
      <c r="CS112" s="198"/>
      <c r="CT112" s="194"/>
      <c r="CU112" s="205"/>
      <c r="CV112" s="205"/>
      <c r="CW112" s="205"/>
      <c r="CX112" s="194"/>
      <c r="CY112" s="194"/>
      <c r="CZ112" s="194"/>
      <c r="DA112" s="194"/>
      <c r="DB112" s="194"/>
      <c r="DC112" s="208"/>
      <c r="DD112" s="194"/>
      <c r="DE112" s="194"/>
      <c r="DF112" s="194"/>
      <c r="DG112" s="198"/>
      <c r="DH112" s="205"/>
      <c r="DI112" s="208"/>
      <c r="DJ112" s="208"/>
      <c r="DK112" s="194"/>
      <c r="DL112" s="205"/>
      <c r="DM112" s="208"/>
      <c r="DN112" s="194"/>
      <c r="DO112" s="205"/>
      <c r="DP112" s="194"/>
      <c r="DQ112" s="194"/>
      <c r="DR112" s="208"/>
      <c r="DS112" s="194"/>
      <c r="DT112" s="194"/>
      <c r="DU112" s="194"/>
      <c r="DV112" s="194"/>
      <c r="EG112"/>
      <c r="EH112"/>
      <c r="EL112" s="194"/>
      <c r="EM112" s="194"/>
      <c r="EN112" s="194"/>
      <c r="EO112" s="194"/>
    </row>
    <row r="113" spans="26:145">
      <c r="Z113" s="205"/>
      <c r="AA113" s="205"/>
      <c r="AB113" s="205"/>
      <c r="AC113" s="205"/>
      <c r="AD113" s="207"/>
      <c r="AE113" s="205"/>
      <c r="AF113" s="193"/>
      <c r="AG113" s="194"/>
      <c r="AH113" s="205"/>
      <c r="AI113" s="205"/>
      <c r="AJ113" s="205"/>
      <c r="AK113" s="208"/>
      <c r="AL113" s="208"/>
      <c r="AM113" s="205"/>
      <c r="AN113" s="210"/>
      <c r="AO113" s="205"/>
      <c r="AP113" s="205"/>
      <c r="AQ113" s="194"/>
      <c r="AR113" s="194"/>
      <c r="AS113" s="205"/>
      <c r="AT113" s="205"/>
      <c r="AU113" s="194"/>
      <c r="AV113" s="194"/>
      <c r="AW113" s="194"/>
      <c r="AX113" s="205"/>
      <c r="AY113" s="205"/>
      <c r="AZ113" s="205"/>
      <c r="BA113" s="208"/>
      <c r="BB113" s="194"/>
      <c r="BC113" s="194"/>
      <c r="BD113" s="194"/>
      <c r="BE113" s="194"/>
      <c r="BF113" s="194"/>
      <c r="BG113" s="208"/>
      <c r="BH113" s="208"/>
      <c r="BI113" s="194"/>
      <c r="BJ113" s="198"/>
      <c r="BK113" s="194"/>
      <c r="BL113" s="194"/>
      <c r="BM113" s="194"/>
      <c r="BN113" s="194"/>
      <c r="BO113" s="194"/>
      <c r="BP113" s="194"/>
      <c r="BQ113" s="194"/>
      <c r="BR113" s="194"/>
      <c r="BS113" s="194"/>
      <c r="BT113" s="194"/>
      <c r="BU113" s="194"/>
      <c r="BV113" s="194"/>
      <c r="BW113" s="205"/>
      <c r="BX113" s="194"/>
      <c r="BY113" s="194"/>
      <c r="BZ113" s="198"/>
      <c r="CA113" s="208"/>
      <c r="CB113" s="208"/>
      <c r="CC113" s="208"/>
      <c r="CD113" s="194"/>
      <c r="CE113" s="194"/>
      <c r="CF113" s="194"/>
      <c r="CG113" s="208"/>
      <c r="CH113" s="205"/>
      <c r="CI113" s="208"/>
      <c r="CJ113" s="205"/>
      <c r="CK113" s="194"/>
      <c r="CL113" s="194"/>
      <c r="CM113" s="194"/>
      <c r="CN113" s="205"/>
      <c r="CO113" s="194"/>
      <c r="CP113" s="194"/>
      <c r="CQ113" s="194"/>
      <c r="CR113" s="194"/>
      <c r="CS113" s="198"/>
      <c r="CT113" s="194"/>
      <c r="CU113" s="205"/>
      <c r="CV113" s="205"/>
      <c r="CW113" s="205"/>
      <c r="CX113" s="194"/>
      <c r="CY113" s="194"/>
      <c r="CZ113" s="194"/>
      <c r="DA113" s="194"/>
      <c r="DB113" s="194"/>
      <c r="DC113" s="208"/>
      <c r="DD113" s="194"/>
      <c r="DE113" s="194"/>
      <c r="DF113" s="194"/>
      <c r="DG113" s="198"/>
      <c r="DH113" s="205"/>
      <c r="DI113" s="208"/>
      <c r="DJ113" s="208"/>
      <c r="DK113" s="194"/>
      <c r="DL113" s="205"/>
      <c r="DM113" s="208"/>
      <c r="DN113" s="194"/>
      <c r="DO113" s="205"/>
      <c r="DP113" s="194"/>
      <c r="DQ113" s="194"/>
      <c r="DR113" s="208"/>
      <c r="DS113" s="194"/>
      <c r="DT113" s="194"/>
      <c r="DU113" s="194"/>
      <c r="DV113" s="194"/>
      <c r="EG113"/>
      <c r="EH113"/>
      <c r="EL113" s="194"/>
      <c r="EM113" s="194"/>
      <c r="EN113" s="194"/>
      <c r="EO113" s="194"/>
    </row>
    <row r="114" spans="26:145">
      <c r="Z114" s="205"/>
      <c r="AA114" s="205"/>
      <c r="AB114" s="205"/>
      <c r="AC114" s="205"/>
      <c r="AD114" s="207"/>
      <c r="AE114" s="205"/>
      <c r="AF114" s="193"/>
      <c r="AG114" s="194"/>
      <c r="AH114" s="205"/>
      <c r="AI114" s="205"/>
      <c r="AJ114" s="205"/>
      <c r="AK114" s="208"/>
      <c r="AL114" s="208"/>
      <c r="AM114" s="205"/>
      <c r="AN114" s="210"/>
      <c r="AO114" s="205"/>
      <c r="AP114" s="205"/>
      <c r="AQ114" s="194"/>
      <c r="AR114" s="194"/>
      <c r="AS114" s="205"/>
      <c r="AT114" s="205"/>
      <c r="AU114" s="194"/>
      <c r="AV114" s="194"/>
      <c r="AW114" s="194"/>
      <c r="AX114" s="205"/>
      <c r="AY114" s="205"/>
      <c r="AZ114" s="205"/>
      <c r="BA114" s="208"/>
      <c r="BB114" s="194"/>
      <c r="BC114" s="194"/>
      <c r="BD114" s="194"/>
      <c r="BE114" s="194"/>
      <c r="BF114" s="194"/>
      <c r="BG114" s="208"/>
      <c r="BH114" s="208"/>
      <c r="BI114" s="194"/>
      <c r="BJ114" s="198"/>
      <c r="BK114" s="194"/>
      <c r="BL114" s="194"/>
      <c r="BM114" s="194"/>
      <c r="BN114" s="194"/>
      <c r="BO114" s="194"/>
      <c r="BP114" s="194"/>
      <c r="BQ114" s="194"/>
      <c r="BR114" s="194"/>
      <c r="BS114" s="194"/>
      <c r="BT114" s="194"/>
      <c r="BU114" s="194"/>
      <c r="BV114" s="194"/>
      <c r="BW114" s="205"/>
      <c r="BX114" s="194"/>
      <c r="BY114" s="194"/>
      <c r="BZ114" s="198"/>
      <c r="CA114" s="208"/>
      <c r="CB114" s="208"/>
      <c r="CC114" s="208"/>
      <c r="CD114" s="194"/>
      <c r="CE114" s="194"/>
      <c r="CF114" s="194"/>
      <c r="CG114" s="208"/>
      <c r="CH114" s="205"/>
      <c r="CI114" s="208"/>
      <c r="CJ114" s="205"/>
      <c r="CK114" s="194"/>
      <c r="CL114" s="194"/>
      <c r="CM114" s="194"/>
      <c r="CN114" s="205"/>
      <c r="CO114" s="194"/>
      <c r="CP114" s="194"/>
      <c r="CQ114" s="194"/>
      <c r="CR114" s="194"/>
      <c r="CS114" s="198"/>
      <c r="CT114" s="194"/>
      <c r="CU114" s="205"/>
      <c r="CV114" s="205"/>
      <c r="CW114" s="205"/>
      <c r="CX114" s="194"/>
      <c r="CY114" s="194"/>
      <c r="CZ114" s="194"/>
      <c r="DA114" s="194"/>
      <c r="DB114" s="194"/>
      <c r="DC114" s="208"/>
      <c r="DD114" s="194"/>
      <c r="DE114" s="194"/>
      <c r="DF114" s="194"/>
      <c r="DG114" s="198"/>
      <c r="DH114" s="205"/>
      <c r="DI114" s="208"/>
      <c r="DJ114" s="208"/>
      <c r="DK114" s="194"/>
      <c r="DL114" s="205"/>
      <c r="DM114" s="208"/>
      <c r="DN114" s="194"/>
      <c r="DO114" s="205"/>
      <c r="DP114" s="194"/>
      <c r="DQ114" s="194"/>
      <c r="DR114" s="208"/>
      <c r="DS114" s="194"/>
      <c r="DT114" s="194"/>
      <c r="DU114" s="194"/>
      <c r="DV114" s="194"/>
      <c r="EG114"/>
      <c r="EH114"/>
      <c r="EL114" s="194"/>
      <c r="EM114" s="194"/>
      <c r="EN114" s="194"/>
      <c r="EO114" s="194"/>
    </row>
    <row r="115" spans="26:145">
      <c r="Z115" s="205"/>
      <c r="AA115" s="205"/>
      <c r="AB115" s="205"/>
      <c r="AC115" s="205"/>
      <c r="AD115" s="207"/>
      <c r="AE115" s="205"/>
      <c r="AF115" s="193"/>
      <c r="AG115" s="194"/>
      <c r="AH115" s="205"/>
      <c r="AI115" s="205"/>
      <c r="AJ115" s="205"/>
      <c r="AK115" s="208"/>
      <c r="AL115" s="208"/>
      <c r="AM115" s="205"/>
      <c r="AN115" s="210"/>
      <c r="AO115" s="205"/>
      <c r="AP115" s="205"/>
      <c r="AQ115" s="194"/>
      <c r="AR115" s="194"/>
      <c r="AS115" s="205"/>
      <c r="AT115" s="205"/>
      <c r="AU115" s="194"/>
      <c r="AV115" s="194"/>
      <c r="AW115" s="194"/>
      <c r="AX115" s="205"/>
      <c r="AY115" s="205"/>
      <c r="AZ115" s="205"/>
      <c r="BA115" s="208"/>
      <c r="BB115" s="194"/>
      <c r="BC115" s="194"/>
      <c r="BD115" s="194"/>
      <c r="BE115" s="194"/>
      <c r="BF115" s="194"/>
      <c r="BG115" s="208"/>
      <c r="BH115" s="208"/>
      <c r="BI115" s="194"/>
      <c r="BJ115" s="198"/>
      <c r="BK115" s="194"/>
      <c r="BL115" s="194"/>
      <c r="BM115" s="194"/>
      <c r="BN115" s="194"/>
      <c r="BO115" s="194"/>
      <c r="BP115" s="194"/>
      <c r="BQ115" s="194"/>
      <c r="BR115" s="194"/>
      <c r="BS115" s="194"/>
      <c r="BT115" s="194"/>
      <c r="BU115" s="194"/>
      <c r="BV115" s="194"/>
      <c r="BW115" s="205"/>
      <c r="BX115" s="194"/>
      <c r="BY115" s="194"/>
      <c r="BZ115" s="198"/>
      <c r="CA115" s="208"/>
      <c r="CB115" s="208"/>
      <c r="CC115" s="208"/>
      <c r="CD115" s="194"/>
      <c r="CE115" s="194"/>
      <c r="CF115" s="194"/>
      <c r="CG115" s="208"/>
      <c r="CH115" s="205"/>
      <c r="CI115" s="208"/>
      <c r="CJ115" s="205"/>
      <c r="CK115" s="194"/>
      <c r="CL115" s="194"/>
      <c r="CM115" s="194"/>
      <c r="CN115" s="205"/>
      <c r="CO115" s="194"/>
      <c r="CP115" s="194"/>
      <c r="CQ115" s="194"/>
      <c r="CR115" s="194"/>
      <c r="CS115" s="198"/>
      <c r="CT115" s="194"/>
      <c r="CU115" s="205"/>
      <c r="CV115" s="205"/>
      <c r="CW115" s="205"/>
      <c r="CX115" s="194"/>
      <c r="CY115" s="194"/>
      <c r="CZ115" s="194"/>
      <c r="DA115" s="194"/>
      <c r="DB115" s="194"/>
      <c r="DC115" s="208"/>
      <c r="DD115" s="194"/>
      <c r="DE115" s="194"/>
      <c r="DF115" s="194"/>
      <c r="DG115" s="198"/>
      <c r="DH115" s="205"/>
      <c r="DI115" s="208"/>
      <c r="DJ115" s="208"/>
      <c r="DK115" s="194"/>
      <c r="DL115" s="205"/>
      <c r="DM115" s="208"/>
      <c r="DN115" s="194"/>
      <c r="DO115" s="205"/>
      <c r="DP115" s="194"/>
      <c r="DQ115" s="194"/>
      <c r="DR115" s="208"/>
      <c r="DS115" s="194"/>
      <c r="DT115" s="194"/>
      <c r="DU115" s="194"/>
      <c r="DV115" s="194"/>
      <c r="EG115"/>
      <c r="EH115"/>
      <c r="EL115" s="194"/>
      <c r="EM115" s="194"/>
      <c r="EN115" s="194"/>
      <c r="EO115" s="194"/>
    </row>
    <row r="116" spans="26:145">
      <c r="Z116" s="205"/>
      <c r="AA116" s="205"/>
      <c r="AB116" s="205"/>
      <c r="AC116" s="205"/>
      <c r="AD116" s="207"/>
      <c r="AE116" s="205"/>
      <c r="AF116" s="193"/>
      <c r="AG116" s="194"/>
      <c r="AH116" s="205"/>
      <c r="AI116" s="205"/>
      <c r="AJ116" s="205"/>
      <c r="AK116" s="208"/>
      <c r="AL116" s="208"/>
      <c r="AM116" s="205"/>
      <c r="AN116" s="210"/>
      <c r="AO116" s="205"/>
      <c r="AP116" s="205"/>
      <c r="AQ116" s="194"/>
      <c r="AR116" s="194"/>
      <c r="AS116" s="205"/>
      <c r="AT116" s="205"/>
      <c r="AU116" s="194"/>
      <c r="AV116" s="194"/>
      <c r="AW116" s="194"/>
      <c r="AX116" s="205"/>
      <c r="AY116" s="205"/>
      <c r="AZ116" s="205"/>
      <c r="BA116" s="208"/>
      <c r="BB116" s="194"/>
      <c r="BC116" s="194"/>
      <c r="BD116" s="194"/>
      <c r="BE116" s="194"/>
      <c r="BF116" s="194"/>
      <c r="BG116" s="208"/>
      <c r="BH116" s="208"/>
      <c r="BI116" s="194"/>
      <c r="BJ116" s="198"/>
      <c r="BK116" s="194"/>
      <c r="BL116" s="194"/>
      <c r="BM116" s="194"/>
      <c r="BN116" s="194"/>
      <c r="BO116" s="194"/>
      <c r="BP116" s="194"/>
      <c r="BQ116" s="194"/>
      <c r="BR116" s="194"/>
      <c r="BS116" s="194"/>
      <c r="BT116" s="194"/>
      <c r="BU116" s="194"/>
      <c r="BV116" s="194"/>
      <c r="BW116" s="205"/>
      <c r="BX116" s="194"/>
      <c r="BY116" s="194"/>
      <c r="BZ116" s="198"/>
      <c r="CA116" s="208"/>
      <c r="CB116" s="208"/>
      <c r="CC116" s="208"/>
      <c r="CD116" s="194"/>
      <c r="CE116" s="194"/>
      <c r="CF116" s="194"/>
      <c r="CG116" s="208"/>
      <c r="CH116" s="205"/>
      <c r="CI116" s="208"/>
      <c r="CJ116" s="205"/>
      <c r="CK116" s="194"/>
      <c r="CL116" s="194"/>
      <c r="CM116" s="194"/>
      <c r="CN116" s="205"/>
      <c r="CO116" s="194"/>
      <c r="CP116" s="194"/>
      <c r="CQ116" s="194"/>
      <c r="CR116" s="194"/>
      <c r="CS116" s="198"/>
      <c r="CT116" s="194"/>
      <c r="CU116" s="205"/>
      <c r="CV116" s="205"/>
      <c r="CW116" s="205"/>
      <c r="CX116" s="194"/>
      <c r="CY116" s="194"/>
      <c r="CZ116" s="194"/>
      <c r="DA116" s="194"/>
      <c r="DB116" s="194"/>
      <c r="DC116" s="208"/>
      <c r="DD116" s="194"/>
      <c r="DE116" s="194"/>
      <c r="DF116" s="194"/>
      <c r="DG116" s="198"/>
      <c r="DH116" s="205"/>
      <c r="DI116" s="208"/>
      <c r="DJ116" s="208"/>
      <c r="DK116" s="194"/>
      <c r="DL116" s="205"/>
      <c r="DM116" s="208"/>
      <c r="DN116" s="194"/>
      <c r="DO116" s="205"/>
      <c r="DP116" s="194"/>
      <c r="DQ116" s="194"/>
      <c r="DR116" s="208"/>
      <c r="DS116" s="194"/>
      <c r="DT116" s="194"/>
      <c r="DU116" s="194"/>
      <c r="DV116" s="194"/>
      <c r="EG116"/>
      <c r="EH116"/>
      <c r="EL116" s="194"/>
      <c r="EM116" s="194"/>
      <c r="EN116" s="194"/>
      <c r="EO116" s="194"/>
    </row>
    <row r="117" spans="26:145">
      <c r="Z117" s="205"/>
      <c r="AA117" s="205"/>
      <c r="AB117" s="205"/>
      <c r="AC117" s="205"/>
      <c r="AD117" s="207"/>
      <c r="AE117" s="205"/>
      <c r="AF117" s="193"/>
      <c r="AG117" s="194"/>
      <c r="AH117" s="205"/>
      <c r="AI117" s="205"/>
      <c r="AJ117" s="205"/>
      <c r="AK117" s="208"/>
      <c r="AL117" s="208"/>
      <c r="AM117" s="205"/>
      <c r="AN117" s="210"/>
      <c r="AO117" s="205"/>
      <c r="AP117" s="205"/>
      <c r="AQ117" s="194"/>
      <c r="AR117" s="194"/>
      <c r="AS117" s="205"/>
      <c r="AT117" s="205"/>
      <c r="AU117" s="194"/>
      <c r="AV117" s="194"/>
      <c r="AW117" s="194"/>
      <c r="AX117" s="205"/>
      <c r="AY117" s="205"/>
      <c r="AZ117" s="205"/>
      <c r="BA117" s="208"/>
      <c r="BB117" s="194"/>
      <c r="BC117" s="194"/>
      <c r="BD117" s="194"/>
      <c r="BE117" s="194"/>
      <c r="BF117" s="194"/>
      <c r="BG117" s="208"/>
      <c r="BH117" s="208"/>
      <c r="BI117" s="194"/>
      <c r="BJ117" s="198"/>
      <c r="BK117" s="194"/>
      <c r="BL117" s="194"/>
      <c r="BM117" s="194"/>
      <c r="BN117" s="194"/>
      <c r="BO117" s="194"/>
      <c r="BP117" s="194"/>
      <c r="BQ117" s="194"/>
      <c r="BR117" s="194"/>
      <c r="BS117" s="194"/>
      <c r="BT117" s="194"/>
      <c r="BU117" s="194"/>
      <c r="BV117" s="194"/>
      <c r="BW117" s="205"/>
      <c r="BX117" s="194"/>
      <c r="BY117" s="194"/>
      <c r="BZ117" s="198"/>
      <c r="CA117" s="208"/>
      <c r="CB117" s="208"/>
      <c r="CC117" s="208"/>
      <c r="CD117" s="194"/>
      <c r="CE117" s="194"/>
      <c r="CF117" s="194"/>
      <c r="CG117" s="208"/>
      <c r="CH117" s="205"/>
      <c r="CI117" s="208"/>
      <c r="CJ117" s="205"/>
      <c r="CK117" s="194"/>
      <c r="CL117" s="194"/>
      <c r="CM117" s="194"/>
      <c r="CN117" s="205"/>
      <c r="CO117" s="194"/>
      <c r="CP117" s="194"/>
      <c r="CQ117" s="194"/>
      <c r="CR117" s="194"/>
      <c r="CS117" s="198"/>
      <c r="CT117" s="194"/>
      <c r="CU117" s="205"/>
      <c r="CV117" s="205"/>
      <c r="CW117" s="205"/>
      <c r="CX117" s="194"/>
      <c r="CY117" s="194"/>
      <c r="CZ117" s="194"/>
      <c r="DA117" s="194"/>
      <c r="DB117" s="194"/>
      <c r="DC117" s="208"/>
      <c r="DD117" s="194"/>
      <c r="DE117" s="194"/>
      <c r="DF117" s="194"/>
      <c r="DG117" s="198"/>
      <c r="DH117" s="205"/>
      <c r="DI117" s="208"/>
      <c r="DJ117" s="208"/>
      <c r="DK117" s="194"/>
      <c r="DL117" s="205"/>
      <c r="DM117" s="208"/>
      <c r="DN117" s="194"/>
      <c r="DO117" s="205"/>
      <c r="DP117" s="194"/>
      <c r="DQ117" s="194"/>
      <c r="DR117" s="208"/>
      <c r="DS117" s="194"/>
      <c r="DT117" s="194"/>
      <c r="DU117" s="194"/>
      <c r="DV117" s="194"/>
      <c r="EG117"/>
      <c r="EH117"/>
      <c r="EL117" s="194"/>
      <c r="EM117" s="194"/>
      <c r="EN117" s="194"/>
      <c r="EO117" s="194"/>
    </row>
    <row r="118" spans="26:145">
      <c r="Z118" s="205"/>
      <c r="AA118" s="205"/>
      <c r="AB118" s="205"/>
      <c r="AC118" s="205"/>
      <c r="AD118" s="207"/>
      <c r="AE118" s="205"/>
      <c r="AF118" s="193"/>
      <c r="AG118" s="194"/>
      <c r="AH118" s="205"/>
      <c r="AI118" s="205"/>
      <c r="AJ118" s="205"/>
      <c r="AK118" s="208"/>
      <c r="AL118" s="208"/>
      <c r="AM118" s="205"/>
      <c r="AN118" s="210"/>
      <c r="AO118" s="205"/>
      <c r="AP118" s="205"/>
      <c r="AQ118" s="194"/>
      <c r="AR118" s="194"/>
      <c r="AS118" s="205"/>
      <c r="AT118" s="205"/>
      <c r="AU118" s="194"/>
      <c r="AV118" s="194"/>
      <c r="AW118" s="194"/>
      <c r="AX118" s="205"/>
      <c r="AY118" s="205"/>
      <c r="AZ118" s="205"/>
      <c r="BA118" s="208"/>
      <c r="BB118" s="194"/>
      <c r="BC118" s="194"/>
      <c r="BD118" s="194"/>
      <c r="BE118" s="194"/>
      <c r="BF118" s="194"/>
      <c r="BG118" s="208"/>
      <c r="BH118" s="208"/>
      <c r="BI118" s="194"/>
      <c r="BJ118" s="198"/>
      <c r="BK118" s="194"/>
      <c r="BL118" s="194"/>
      <c r="BM118" s="194"/>
      <c r="BN118" s="194"/>
      <c r="BO118" s="194"/>
      <c r="BP118" s="194"/>
      <c r="BQ118" s="194"/>
      <c r="BR118" s="194"/>
      <c r="BS118" s="194"/>
      <c r="BT118" s="194"/>
      <c r="BU118" s="194"/>
      <c r="BV118" s="194"/>
      <c r="BW118" s="205"/>
      <c r="BX118" s="194"/>
      <c r="BY118" s="194"/>
      <c r="BZ118" s="198"/>
      <c r="CA118" s="208"/>
      <c r="CB118" s="208"/>
      <c r="CC118" s="208"/>
      <c r="CD118" s="194"/>
      <c r="CE118" s="194"/>
      <c r="CF118" s="194"/>
      <c r="CG118" s="208"/>
      <c r="CH118" s="205"/>
      <c r="CI118" s="208"/>
      <c r="CJ118" s="205"/>
      <c r="CK118" s="194"/>
      <c r="CL118" s="194"/>
      <c r="CM118" s="194"/>
      <c r="CN118" s="205"/>
      <c r="CO118" s="194"/>
      <c r="CP118" s="194"/>
      <c r="CQ118" s="194"/>
      <c r="CR118" s="194"/>
      <c r="CS118" s="198"/>
      <c r="CT118" s="194"/>
      <c r="CU118" s="205"/>
      <c r="CV118" s="205"/>
      <c r="CW118" s="205"/>
      <c r="CX118" s="194"/>
      <c r="CY118" s="194"/>
      <c r="CZ118" s="194"/>
      <c r="DA118" s="194"/>
      <c r="DB118" s="194"/>
      <c r="DC118" s="208"/>
      <c r="DD118" s="194"/>
      <c r="DE118" s="194"/>
      <c r="DF118" s="194"/>
      <c r="DG118" s="198"/>
      <c r="DH118" s="205"/>
      <c r="DI118" s="208"/>
      <c r="DJ118" s="208"/>
      <c r="DK118" s="194"/>
      <c r="DL118" s="205"/>
      <c r="DM118" s="208"/>
      <c r="DN118" s="194"/>
      <c r="DO118" s="205"/>
      <c r="DP118" s="194"/>
      <c r="DQ118" s="194"/>
      <c r="DR118" s="208"/>
      <c r="DS118" s="194"/>
      <c r="DT118" s="194"/>
      <c r="DU118" s="194"/>
      <c r="DV118" s="194"/>
      <c r="EG118"/>
      <c r="EH118"/>
      <c r="EL118" s="194"/>
      <c r="EM118" s="194"/>
      <c r="EN118" s="194"/>
      <c r="EO118" s="194"/>
    </row>
    <row r="119" spans="26:145">
      <c r="Z119" s="205"/>
      <c r="AA119" s="205"/>
      <c r="AB119" s="205"/>
      <c r="AC119" s="205"/>
      <c r="AD119" s="207"/>
      <c r="AE119" s="205"/>
      <c r="AF119" s="193"/>
      <c r="AG119" s="194"/>
      <c r="AH119" s="205"/>
      <c r="AI119" s="205"/>
      <c r="AJ119" s="205"/>
      <c r="AK119" s="208"/>
      <c r="AL119" s="208"/>
      <c r="AM119" s="205"/>
      <c r="AN119" s="210"/>
      <c r="AO119" s="205"/>
      <c r="AP119" s="205"/>
      <c r="AQ119" s="194"/>
      <c r="AR119" s="194"/>
      <c r="AS119" s="205"/>
      <c r="AT119" s="205"/>
      <c r="AU119" s="194"/>
      <c r="AV119" s="194"/>
      <c r="AW119" s="194"/>
      <c r="AX119" s="205"/>
      <c r="AY119" s="205"/>
      <c r="AZ119" s="205"/>
      <c r="BA119" s="208"/>
      <c r="BB119" s="194"/>
      <c r="BC119" s="194"/>
      <c r="BD119" s="194"/>
      <c r="BE119" s="194"/>
      <c r="BF119" s="194"/>
      <c r="BG119" s="208"/>
      <c r="BH119" s="208"/>
      <c r="BI119" s="194"/>
      <c r="BJ119" s="198"/>
      <c r="BK119" s="194"/>
      <c r="BL119" s="194"/>
      <c r="BM119" s="194"/>
      <c r="BN119" s="194"/>
      <c r="BO119" s="194"/>
      <c r="BP119" s="194"/>
      <c r="BQ119" s="194"/>
      <c r="BR119" s="194"/>
      <c r="BS119" s="194"/>
      <c r="BT119" s="194"/>
      <c r="BU119" s="194"/>
      <c r="BV119" s="194"/>
      <c r="BW119" s="205"/>
      <c r="BX119" s="194"/>
      <c r="BY119" s="194"/>
      <c r="BZ119" s="198"/>
      <c r="CA119" s="208"/>
      <c r="CB119" s="208"/>
      <c r="CC119" s="208"/>
      <c r="CD119" s="194"/>
      <c r="CE119" s="194"/>
      <c r="CF119" s="194"/>
      <c r="CG119" s="208"/>
      <c r="CH119" s="205"/>
      <c r="CI119" s="208"/>
      <c r="CJ119" s="205"/>
      <c r="CK119" s="194"/>
      <c r="CL119" s="194"/>
      <c r="CM119" s="194"/>
      <c r="CN119" s="205"/>
      <c r="CO119" s="194"/>
      <c r="CP119" s="194"/>
      <c r="CQ119" s="194"/>
      <c r="CR119" s="194"/>
      <c r="CS119" s="198"/>
      <c r="CT119" s="194"/>
      <c r="CU119" s="205"/>
      <c r="CV119" s="205"/>
      <c r="CW119" s="205"/>
      <c r="CX119" s="194"/>
      <c r="CY119" s="194"/>
      <c r="CZ119" s="194"/>
      <c r="DA119" s="194"/>
      <c r="DB119" s="194"/>
      <c r="DC119" s="208"/>
      <c r="DD119" s="194"/>
      <c r="DE119" s="194"/>
      <c r="DF119" s="194"/>
      <c r="DG119" s="198"/>
      <c r="DH119" s="205"/>
      <c r="DI119" s="208"/>
      <c r="DJ119" s="208"/>
      <c r="DK119" s="194"/>
      <c r="DL119" s="205"/>
      <c r="DM119" s="208"/>
      <c r="DN119" s="194"/>
      <c r="DO119" s="205"/>
      <c r="DP119" s="194"/>
      <c r="DQ119" s="194"/>
      <c r="DR119" s="208"/>
      <c r="DS119" s="194"/>
      <c r="DT119" s="194"/>
      <c r="DU119" s="194"/>
      <c r="DV119" s="194"/>
      <c r="EG119"/>
      <c r="EH119"/>
      <c r="EL119" s="194"/>
      <c r="EM119" s="194"/>
      <c r="EN119" s="194"/>
      <c r="EO119" s="194"/>
    </row>
    <row r="120" spans="26:145">
      <c r="Z120" s="205"/>
      <c r="AA120" s="205"/>
      <c r="AB120" s="205"/>
      <c r="AC120" s="205"/>
      <c r="AD120" s="207"/>
      <c r="AE120" s="205"/>
      <c r="AF120" s="193"/>
      <c r="AG120" s="194"/>
      <c r="AH120" s="205"/>
      <c r="AI120" s="205"/>
      <c r="AJ120" s="205"/>
      <c r="AK120" s="208"/>
      <c r="AL120" s="208"/>
      <c r="AM120" s="205"/>
      <c r="AN120" s="210"/>
      <c r="AO120" s="205"/>
      <c r="AP120" s="205"/>
      <c r="AQ120" s="194"/>
      <c r="AR120" s="194"/>
      <c r="AS120" s="205"/>
      <c r="AT120" s="205"/>
      <c r="AU120" s="194"/>
      <c r="AV120" s="194"/>
      <c r="AW120" s="194"/>
      <c r="AX120" s="205"/>
      <c r="AY120" s="205"/>
      <c r="AZ120" s="205"/>
      <c r="BA120" s="208"/>
      <c r="BB120" s="194"/>
      <c r="BC120" s="194"/>
      <c r="BD120" s="194"/>
      <c r="BE120" s="194"/>
      <c r="BF120" s="194"/>
      <c r="BG120" s="208"/>
      <c r="BH120" s="208"/>
      <c r="BI120" s="194"/>
      <c r="BJ120" s="198"/>
      <c r="BK120" s="194"/>
      <c r="BL120" s="194"/>
      <c r="BM120" s="194"/>
      <c r="BN120" s="194"/>
      <c r="BO120" s="194"/>
      <c r="BP120" s="194"/>
      <c r="BQ120" s="194"/>
      <c r="BR120" s="194"/>
      <c r="BS120" s="194"/>
      <c r="BT120" s="194"/>
      <c r="BU120" s="194"/>
      <c r="BV120" s="194"/>
      <c r="BW120" s="205"/>
      <c r="BX120" s="194"/>
      <c r="BY120" s="194"/>
      <c r="BZ120" s="198"/>
      <c r="CA120" s="208"/>
      <c r="CB120" s="208"/>
      <c r="CC120" s="208"/>
      <c r="CD120" s="194"/>
      <c r="CE120" s="194"/>
      <c r="CF120" s="194"/>
      <c r="CG120" s="208"/>
      <c r="CH120" s="205"/>
      <c r="CI120" s="208"/>
      <c r="CJ120" s="205"/>
      <c r="CK120" s="194"/>
      <c r="CL120" s="194"/>
      <c r="CM120" s="194"/>
      <c r="CN120" s="205"/>
      <c r="CO120" s="194"/>
      <c r="CP120" s="194"/>
      <c r="CQ120" s="194"/>
      <c r="CR120" s="194"/>
      <c r="CS120" s="198"/>
      <c r="CT120" s="194"/>
      <c r="CU120" s="205"/>
      <c r="CV120" s="205"/>
      <c r="CW120" s="205"/>
      <c r="CX120" s="194"/>
      <c r="CY120" s="194"/>
      <c r="CZ120" s="194"/>
      <c r="DA120" s="194"/>
      <c r="DB120" s="194"/>
      <c r="DC120" s="208"/>
      <c r="DD120" s="194"/>
      <c r="DE120" s="194"/>
      <c r="DF120" s="194"/>
      <c r="DG120" s="198"/>
      <c r="DH120" s="205"/>
      <c r="DI120" s="208"/>
      <c r="DJ120" s="208"/>
      <c r="DK120" s="194"/>
      <c r="DL120" s="205"/>
      <c r="DM120" s="208"/>
      <c r="DN120" s="194"/>
      <c r="DO120" s="205"/>
      <c r="DP120" s="194"/>
      <c r="DQ120" s="194"/>
      <c r="DR120" s="208"/>
      <c r="DS120" s="194"/>
      <c r="DT120" s="194"/>
      <c r="DU120" s="194"/>
      <c r="DV120" s="194"/>
      <c r="EG120"/>
      <c r="EH120"/>
      <c r="EL120" s="194"/>
      <c r="EM120" s="194"/>
      <c r="EN120" s="194"/>
      <c r="EO120" s="194"/>
    </row>
    <row r="121" spans="26:145">
      <c r="Z121" s="205"/>
      <c r="AA121" s="205"/>
      <c r="AB121" s="205"/>
      <c r="AC121" s="205"/>
      <c r="AD121" s="207"/>
      <c r="AE121" s="205"/>
      <c r="AF121" s="193"/>
      <c r="AG121" s="194"/>
      <c r="AH121" s="205"/>
      <c r="AI121" s="205"/>
      <c r="AJ121" s="205"/>
      <c r="AK121" s="208"/>
      <c r="AL121" s="208"/>
      <c r="AM121" s="205"/>
      <c r="AN121" s="210"/>
      <c r="AO121" s="205"/>
      <c r="AP121" s="205"/>
      <c r="AQ121" s="194"/>
      <c r="AR121" s="194"/>
      <c r="AS121" s="205"/>
      <c r="AT121" s="205"/>
      <c r="AU121" s="194"/>
      <c r="AV121" s="194"/>
      <c r="AW121" s="194"/>
      <c r="AX121" s="205"/>
      <c r="AY121" s="205"/>
      <c r="AZ121" s="205"/>
      <c r="BA121" s="208"/>
      <c r="BB121" s="194"/>
      <c r="BC121" s="194"/>
      <c r="BD121" s="194"/>
      <c r="BE121" s="194"/>
      <c r="BF121" s="194"/>
      <c r="BG121" s="208"/>
      <c r="BH121" s="208"/>
      <c r="BI121" s="194"/>
      <c r="BJ121" s="198"/>
      <c r="BK121" s="194"/>
      <c r="BL121" s="194"/>
      <c r="BM121" s="194"/>
      <c r="BN121" s="194"/>
      <c r="BO121" s="194"/>
      <c r="BP121" s="194"/>
      <c r="BQ121" s="194"/>
      <c r="BR121" s="194"/>
      <c r="BS121" s="194"/>
      <c r="BT121" s="194"/>
      <c r="BU121" s="194"/>
      <c r="BV121" s="194"/>
      <c r="BW121" s="205"/>
      <c r="BX121" s="194"/>
      <c r="BY121" s="194"/>
      <c r="BZ121" s="198"/>
      <c r="CA121" s="208"/>
      <c r="CB121" s="208"/>
      <c r="CC121" s="208"/>
      <c r="CD121" s="194"/>
      <c r="CE121" s="194"/>
      <c r="CF121" s="194"/>
      <c r="CG121" s="208"/>
      <c r="CH121" s="205"/>
      <c r="CI121" s="208"/>
      <c r="CJ121" s="205"/>
      <c r="CK121" s="194"/>
      <c r="CL121" s="194"/>
      <c r="CM121" s="194"/>
      <c r="CN121" s="205"/>
      <c r="CO121" s="194"/>
      <c r="CP121" s="194"/>
      <c r="CQ121" s="194"/>
      <c r="CR121" s="194"/>
      <c r="CS121" s="198"/>
      <c r="CT121" s="194"/>
      <c r="CU121" s="205"/>
      <c r="CV121" s="205"/>
      <c r="CW121" s="205"/>
      <c r="CX121" s="194"/>
      <c r="CY121" s="194"/>
      <c r="CZ121" s="194"/>
      <c r="DA121" s="194"/>
      <c r="DB121" s="194"/>
      <c r="DC121" s="208"/>
      <c r="DD121" s="194"/>
      <c r="DE121" s="194"/>
      <c r="DF121" s="194"/>
      <c r="DG121" s="198"/>
      <c r="DH121" s="205"/>
      <c r="DI121" s="208"/>
      <c r="DJ121" s="208"/>
      <c r="DK121" s="194"/>
      <c r="DL121" s="205"/>
      <c r="DM121" s="208"/>
      <c r="DN121" s="194"/>
      <c r="DO121" s="205"/>
      <c r="DP121" s="194"/>
      <c r="DQ121" s="194"/>
      <c r="DR121" s="208"/>
      <c r="DS121" s="194"/>
      <c r="DT121" s="194"/>
      <c r="DU121" s="194"/>
      <c r="DV121" s="194"/>
      <c r="EG121"/>
      <c r="EH121"/>
      <c r="EL121" s="194"/>
      <c r="EM121" s="194"/>
      <c r="EN121" s="194"/>
      <c r="EO121" s="194"/>
    </row>
    <row r="122" spans="26:145">
      <c r="Z122" s="205"/>
      <c r="AA122" s="205"/>
      <c r="AB122" s="205"/>
      <c r="AC122" s="205"/>
      <c r="AD122" s="207"/>
      <c r="AE122" s="205"/>
      <c r="AF122" s="193"/>
      <c r="AG122" s="194"/>
      <c r="AH122" s="205"/>
      <c r="AI122" s="205"/>
      <c r="AJ122" s="205"/>
      <c r="AK122" s="208"/>
      <c r="AL122" s="208"/>
      <c r="AM122" s="205"/>
      <c r="AN122" s="210"/>
      <c r="AO122" s="205"/>
      <c r="AP122" s="205"/>
      <c r="AQ122" s="194"/>
      <c r="AR122" s="194"/>
      <c r="AS122" s="205"/>
      <c r="AT122" s="205"/>
      <c r="AU122" s="194"/>
      <c r="AV122" s="194"/>
      <c r="AW122" s="194"/>
      <c r="AX122" s="205"/>
      <c r="AY122" s="205"/>
      <c r="AZ122" s="205"/>
      <c r="BA122" s="208"/>
      <c r="BB122" s="194"/>
      <c r="BC122" s="194"/>
      <c r="BD122" s="194"/>
      <c r="BE122" s="194"/>
      <c r="BF122" s="194"/>
      <c r="BG122" s="208"/>
      <c r="BH122" s="208"/>
      <c r="BI122" s="194"/>
      <c r="BJ122" s="198"/>
      <c r="BK122" s="194"/>
      <c r="BL122" s="194"/>
      <c r="BM122" s="194"/>
      <c r="BN122" s="194"/>
      <c r="BO122" s="194"/>
      <c r="BP122" s="194"/>
      <c r="BQ122" s="194"/>
      <c r="BR122" s="194"/>
      <c r="BS122" s="194"/>
      <c r="BT122" s="194"/>
      <c r="BU122" s="194"/>
      <c r="BV122" s="194"/>
      <c r="BW122" s="205"/>
      <c r="BX122" s="194"/>
      <c r="BY122" s="194"/>
      <c r="BZ122" s="198"/>
      <c r="CA122" s="208"/>
      <c r="CB122" s="208"/>
      <c r="CC122" s="208"/>
      <c r="CD122" s="194"/>
      <c r="CE122" s="194"/>
      <c r="CF122" s="194"/>
      <c r="CG122" s="208"/>
      <c r="CH122" s="205"/>
      <c r="CI122" s="208"/>
      <c r="CJ122" s="205"/>
      <c r="CK122" s="194"/>
      <c r="CL122" s="194"/>
      <c r="CM122" s="194"/>
      <c r="CN122" s="205"/>
      <c r="CO122" s="194"/>
      <c r="CP122" s="194"/>
      <c r="CQ122" s="194"/>
      <c r="CR122" s="194"/>
      <c r="CS122" s="198"/>
      <c r="CT122" s="194"/>
      <c r="CU122" s="205"/>
      <c r="CV122" s="205"/>
      <c r="CW122" s="205"/>
      <c r="CX122" s="194"/>
      <c r="CY122" s="194"/>
      <c r="CZ122" s="194"/>
      <c r="DA122" s="194"/>
      <c r="DB122" s="194"/>
      <c r="DC122" s="208"/>
      <c r="DD122" s="194"/>
      <c r="DE122" s="194"/>
      <c r="DF122" s="194"/>
      <c r="DG122" s="198"/>
      <c r="DH122" s="205"/>
      <c r="DI122" s="208"/>
      <c r="DJ122" s="208"/>
      <c r="DK122" s="194"/>
      <c r="DL122" s="205"/>
      <c r="DM122" s="208"/>
      <c r="DN122" s="194"/>
      <c r="DO122" s="205"/>
      <c r="DP122" s="194"/>
      <c r="DQ122" s="194"/>
      <c r="DR122" s="208"/>
      <c r="DS122" s="194"/>
      <c r="DT122" s="194"/>
      <c r="DU122" s="194"/>
      <c r="DV122" s="194"/>
      <c r="EG122"/>
      <c r="EH122"/>
      <c r="EL122" s="194"/>
      <c r="EM122" s="194"/>
      <c r="EN122" s="194"/>
      <c r="EO122" s="194"/>
    </row>
    <row r="123" spans="26:145">
      <c r="Z123" s="205"/>
      <c r="AA123" s="205"/>
      <c r="AB123" s="205"/>
      <c r="AC123" s="205"/>
      <c r="AD123" s="207"/>
      <c r="AE123" s="205"/>
      <c r="AF123" s="193"/>
      <c r="AG123" s="194"/>
      <c r="AH123" s="205"/>
      <c r="AI123" s="205"/>
      <c r="AJ123" s="205"/>
      <c r="AK123" s="208"/>
      <c r="AL123" s="208"/>
      <c r="AM123" s="205"/>
      <c r="AN123" s="210"/>
      <c r="AO123" s="205"/>
      <c r="AP123" s="205"/>
      <c r="AQ123" s="194"/>
      <c r="AR123" s="194"/>
      <c r="AS123" s="205"/>
      <c r="AT123" s="205"/>
      <c r="AU123" s="194"/>
      <c r="AV123" s="194"/>
      <c r="AW123" s="194"/>
      <c r="AX123" s="205"/>
      <c r="AY123" s="205"/>
      <c r="AZ123" s="205"/>
      <c r="BA123" s="208"/>
      <c r="BB123" s="194"/>
      <c r="BC123" s="194"/>
      <c r="BD123" s="194"/>
      <c r="BE123" s="194"/>
      <c r="BF123" s="194"/>
      <c r="BG123" s="208"/>
      <c r="BH123" s="208"/>
      <c r="BI123" s="194"/>
      <c r="BJ123" s="198"/>
      <c r="BK123" s="194"/>
      <c r="BL123" s="194"/>
      <c r="BM123" s="194"/>
      <c r="BN123" s="194"/>
      <c r="BO123" s="194"/>
      <c r="BP123" s="194"/>
      <c r="BQ123" s="194"/>
      <c r="BR123" s="194"/>
      <c r="BS123" s="194"/>
      <c r="BT123" s="194"/>
      <c r="BU123" s="194"/>
      <c r="BV123" s="194"/>
      <c r="BW123" s="205"/>
      <c r="BX123" s="194"/>
      <c r="BY123" s="194"/>
      <c r="BZ123" s="198"/>
      <c r="CA123" s="208"/>
      <c r="CB123" s="208"/>
      <c r="CC123" s="208"/>
      <c r="CD123" s="194"/>
      <c r="CE123" s="194"/>
      <c r="CF123" s="194"/>
      <c r="CG123" s="208"/>
      <c r="CH123" s="205"/>
      <c r="CI123" s="208"/>
      <c r="CJ123" s="205"/>
      <c r="CK123" s="194"/>
      <c r="CL123" s="194"/>
      <c r="CM123" s="194"/>
      <c r="CN123" s="205"/>
      <c r="CO123" s="194"/>
      <c r="CP123" s="194"/>
      <c r="CQ123" s="194"/>
      <c r="CR123" s="194"/>
      <c r="CS123" s="198"/>
      <c r="CT123" s="194"/>
      <c r="CU123" s="205"/>
      <c r="CV123" s="205"/>
      <c r="CW123" s="205"/>
      <c r="CX123" s="194"/>
      <c r="CY123" s="194"/>
      <c r="CZ123" s="194"/>
      <c r="DA123" s="194"/>
      <c r="DB123" s="194"/>
      <c r="DC123" s="208"/>
      <c r="DD123" s="194"/>
      <c r="DE123" s="194"/>
      <c r="DF123" s="194"/>
      <c r="DG123" s="198"/>
      <c r="DH123" s="205"/>
      <c r="DI123" s="208"/>
      <c r="DJ123" s="208"/>
      <c r="DK123" s="194"/>
      <c r="DL123" s="205"/>
      <c r="DM123" s="208"/>
      <c r="DN123" s="194"/>
      <c r="DO123" s="205"/>
      <c r="DP123" s="194"/>
      <c r="DQ123" s="194"/>
      <c r="DR123" s="208"/>
      <c r="DS123" s="194"/>
      <c r="DT123" s="194"/>
      <c r="DU123" s="194"/>
      <c r="DV123" s="194"/>
      <c r="EG123"/>
      <c r="EH123"/>
      <c r="EL123" s="194"/>
      <c r="EM123" s="194"/>
      <c r="EN123" s="194"/>
      <c r="EO123" s="194"/>
    </row>
    <row r="124" spans="26:145">
      <c r="Z124" s="205"/>
      <c r="AA124" s="205"/>
      <c r="AB124" s="205"/>
      <c r="AC124" s="205"/>
      <c r="AD124" s="207"/>
      <c r="AE124" s="205"/>
      <c r="AF124" s="193"/>
      <c r="AG124" s="194"/>
      <c r="AH124" s="205"/>
      <c r="AI124" s="205"/>
      <c r="AJ124" s="205"/>
      <c r="AK124" s="208"/>
      <c r="AL124" s="208"/>
      <c r="AM124" s="205"/>
      <c r="AN124" s="210"/>
      <c r="AO124" s="205"/>
      <c r="AP124" s="205"/>
      <c r="AQ124" s="194"/>
      <c r="AR124" s="194"/>
      <c r="AS124" s="205"/>
      <c r="AT124" s="205"/>
      <c r="AU124" s="194"/>
      <c r="AV124" s="194"/>
      <c r="AW124" s="194"/>
      <c r="AX124" s="205"/>
      <c r="AY124" s="205"/>
      <c r="AZ124" s="205"/>
      <c r="BA124" s="208"/>
      <c r="BB124" s="194"/>
      <c r="BC124" s="194"/>
      <c r="BD124" s="194"/>
      <c r="BE124" s="194"/>
      <c r="BF124" s="194"/>
      <c r="BG124" s="208"/>
      <c r="BH124" s="208"/>
      <c r="BI124" s="194"/>
      <c r="BJ124" s="198"/>
      <c r="BK124" s="194"/>
      <c r="BL124" s="194"/>
      <c r="BM124" s="194"/>
      <c r="BN124" s="194"/>
      <c r="BO124" s="194"/>
      <c r="BP124" s="194"/>
      <c r="BQ124" s="194"/>
      <c r="BR124" s="194"/>
      <c r="BS124" s="194"/>
      <c r="BT124" s="194"/>
      <c r="BU124" s="194"/>
      <c r="BV124" s="194"/>
      <c r="BW124" s="205"/>
      <c r="BX124" s="194"/>
      <c r="BY124" s="194"/>
      <c r="BZ124" s="198"/>
      <c r="CA124" s="208"/>
      <c r="CB124" s="208"/>
      <c r="CC124" s="208"/>
      <c r="CD124" s="194"/>
      <c r="CE124" s="194"/>
      <c r="CF124" s="194"/>
      <c r="CG124" s="208"/>
      <c r="CH124" s="205"/>
      <c r="CI124" s="208"/>
      <c r="CJ124" s="205"/>
      <c r="CK124" s="194"/>
      <c r="CL124" s="194"/>
      <c r="CM124" s="194"/>
      <c r="CN124" s="205"/>
      <c r="CO124" s="194"/>
      <c r="CP124" s="194"/>
      <c r="CQ124" s="194"/>
      <c r="CR124" s="194"/>
      <c r="CS124" s="198"/>
      <c r="CT124" s="194"/>
      <c r="CU124" s="205"/>
      <c r="CV124" s="205"/>
      <c r="CW124" s="205"/>
      <c r="CX124" s="194"/>
      <c r="CY124" s="194"/>
      <c r="CZ124" s="194"/>
      <c r="DA124" s="194"/>
      <c r="DB124" s="194"/>
      <c r="DC124" s="208"/>
      <c r="DD124" s="194"/>
      <c r="DE124" s="194"/>
      <c r="DF124" s="194"/>
      <c r="DG124" s="198"/>
      <c r="DH124" s="205"/>
      <c r="DI124" s="208"/>
      <c r="DJ124" s="208"/>
      <c r="DK124" s="194"/>
      <c r="DL124" s="205"/>
      <c r="DM124" s="208"/>
      <c r="DN124" s="194"/>
      <c r="DO124" s="205"/>
      <c r="DP124" s="194"/>
      <c r="DQ124" s="194"/>
      <c r="DR124" s="208"/>
      <c r="DS124" s="194"/>
      <c r="DT124" s="194"/>
      <c r="DU124" s="194"/>
      <c r="DV124" s="194"/>
      <c r="EG124"/>
      <c r="EH124"/>
      <c r="EL124" s="194"/>
      <c r="EM124" s="194"/>
      <c r="EN124" s="194"/>
      <c r="EO124" s="194"/>
    </row>
    <row r="125" spans="26:145">
      <c r="Z125" s="205"/>
      <c r="AA125" s="205"/>
      <c r="AB125" s="205"/>
      <c r="AC125" s="205"/>
      <c r="AD125" s="207"/>
      <c r="AE125" s="205"/>
      <c r="AF125" s="193"/>
      <c r="AG125" s="194"/>
      <c r="AH125" s="205"/>
      <c r="AI125" s="205"/>
      <c r="AJ125" s="205"/>
      <c r="AK125" s="208"/>
      <c r="AL125" s="208"/>
      <c r="AM125" s="205"/>
      <c r="AN125" s="210"/>
      <c r="AO125" s="205"/>
      <c r="AP125" s="205"/>
      <c r="AQ125" s="194"/>
      <c r="AR125" s="194"/>
      <c r="AS125" s="205"/>
      <c r="AT125" s="205"/>
      <c r="AU125" s="194"/>
      <c r="AV125" s="194"/>
      <c r="AW125" s="194"/>
      <c r="AX125" s="205"/>
      <c r="AY125" s="205"/>
      <c r="AZ125" s="205"/>
      <c r="BA125" s="208"/>
      <c r="BB125" s="194"/>
      <c r="BC125" s="194"/>
      <c r="BD125" s="194"/>
      <c r="BE125" s="194"/>
      <c r="BF125" s="194"/>
      <c r="BG125" s="208"/>
      <c r="BH125" s="208"/>
      <c r="BI125" s="194"/>
      <c r="BJ125" s="198"/>
      <c r="BK125" s="194"/>
      <c r="BL125" s="194"/>
      <c r="BM125" s="194"/>
      <c r="BN125" s="194"/>
      <c r="BO125" s="194"/>
      <c r="BP125" s="194"/>
      <c r="BQ125" s="194"/>
      <c r="BR125" s="194"/>
      <c r="BS125" s="194"/>
      <c r="BT125" s="194"/>
      <c r="BU125" s="194"/>
      <c r="BV125" s="194"/>
      <c r="BW125" s="205"/>
      <c r="BX125" s="194"/>
      <c r="BY125" s="194"/>
      <c r="BZ125" s="198"/>
      <c r="CA125" s="208"/>
      <c r="CB125" s="208"/>
      <c r="CC125" s="208"/>
      <c r="CD125" s="194"/>
      <c r="CE125" s="194"/>
      <c r="CF125" s="194"/>
      <c r="CG125" s="208"/>
      <c r="CH125" s="205"/>
      <c r="CI125" s="208"/>
      <c r="CJ125" s="205"/>
      <c r="CK125" s="194"/>
      <c r="CL125" s="194"/>
      <c r="CM125" s="194"/>
      <c r="CN125" s="205"/>
      <c r="CO125" s="194"/>
      <c r="CP125" s="194"/>
      <c r="CQ125" s="194"/>
      <c r="CR125" s="194"/>
      <c r="CS125" s="198"/>
      <c r="CT125" s="194"/>
      <c r="CU125" s="205"/>
      <c r="CV125" s="205"/>
      <c r="CW125" s="205"/>
      <c r="CX125" s="194"/>
      <c r="CY125" s="194"/>
      <c r="CZ125" s="194"/>
      <c r="DA125" s="194"/>
      <c r="DB125" s="194"/>
      <c r="DC125" s="208"/>
      <c r="DD125" s="194"/>
      <c r="DE125" s="194"/>
      <c r="DF125" s="194"/>
      <c r="DG125" s="198"/>
      <c r="DH125" s="205"/>
      <c r="DI125" s="208"/>
      <c r="DJ125" s="208"/>
      <c r="DK125" s="194"/>
      <c r="DL125" s="205"/>
      <c r="DM125" s="208"/>
      <c r="DN125" s="194"/>
      <c r="DO125" s="205"/>
      <c r="DP125" s="194"/>
      <c r="DQ125" s="194"/>
      <c r="DR125" s="208"/>
      <c r="DS125" s="194"/>
      <c r="DT125" s="194"/>
      <c r="DU125" s="194"/>
      <c r="DV125" s="194"/>
      <c r="EG125"/>
      <c r="EH125"/>
      <c r="EL125" s="194"/>
      <c r="EM125" s="194"/>
      <c r="EN125" s="194"/>
      <c r="EO125" s="194"/>
    </row>
    <row r="126" spans="26:145">
      <c r="Z126" s="205"/>
      <c r="AA126" s="205"/>
      <c r="AB126" s="205"/>
      <c r="AC126" s="205"/>
      <c r="AD126" s="207"/>
      <c r="AE126" s="205"/>
      <c r="AF126" s="193"/>
      <c r="AG126" s="194"/>
      <c r="AH126" s="205"/>
      <c r="AI126" s="205"/>
      <c r="AJ126" s="205"/>
      <c r="AK126" s="208"/>
      <c r="AL126" s="208"/>
      <c r="AM126" s="205"/>
      <c r="AN126" s="210"/>
      <c r="AO126" s="205"/>
      <c r="AP126" s="205"/>
      <c r="AQ126" s="194"/>
      <c r="AR126" s="194"/>
      <c r="AS126" s="205"/>
      <c r="AT126" s="205"/>
      <c r="AU126" s="194"/>
      <c r="AV126" s="194"/>
      <c r="AW126" s="194"/>
      <c r="AX126" s="205"/>
      <c r="AY126" s="205"/>
      <c r="AZ126" s="205"/>
      <c r="BA126" s="208"/>
      <c r="BB126" s="194"/>
      <c r="BC126" s="194"/>
      <c r="BD126" s="194"/>
      <c r="BE126" s="194"/>
      <c r="BF126" s="194"/>
      <c r="BG126" s="208"/>
      <c r="BH126" s="208"/>
      <c r="BI126" s="194"/>
      <c r="BJ126" s="198"/>
      <c r="BK126" s="194"/>
      <c r="BL126" s="194"/>
      <c r="BM126" s="194"/>
      <c r="BN126" s="194"/>
      <c r="BO126" s="194"/>
      <c r="BP126" s="194"/>
      <c r="BQ126" s="194"/>
      <c r="BR126" s="194"/>
      <c r="BS126" s="194"/>
      <c r="BT126" s="194"/>
      <c r="BU126" s="194"/>
      <c r="BV126" s="194"/>
      <c r="BW126" s="205"/>
      <c r="BX126" s="194"/>
      <c r="BY126" s="194"/>
      <c r="BZ126" s="198"/>
      <c r="CA126" s="208"/>
      <c r="CB126" s="208"/>
      <c r="CC126" s="208"/>
      <c r="CD126" s="194"/>
      <c r="CE126" s="194"/>
      <c r="CF126" s="194"/>
      <c r="CG126" s="208"/>
      <c r="CH126" s="205"/>
      <c r="CI126" s="208"/>
      <c r="CJ126" s="205"/>
      <c r="CK126" s="194"/>
      <c r="CL126" s="194"/>
      <c r="CM126" s="194"/>
      <c r="CN126" s="205"/>
      <c r="CO126" s="194"/>
      <c r="CP126" s="194"/>
      <c r="CQ126" s="194"/>
      <c r="CR126" s="194"/>
      <c r="CS126" s="198"/>
      <c r="CT126" s="194"/>
      <c r="CU126" s="205"/>
      <c r="CV126" s="205"/>
      <c r="CW126" s="205"/>
      <c r="CX126" s="194"/>
      <c r="CY126" s="194"/>
      <c r="CZ126" s="194"/>
      <c r="DA126" s="194"/>
      <c r="DB126" s="194"/>
      <c r="DC126" s="208"/>
      <c r="DD126" s="194"/>
      <c r="DE126" s="194"/>
      <c r="DF126" s="194"/>
      <c r="DG126" s="198"/>
      <c r="DH126" s="205"/>
      <c r="DI126" s="208"/>
      <c r="DJ126" s="208"/>
      <c r="DK126" s="194"/>
      <c r="DL126" s="205"/>
      <c r="DM126" s="208"/>
      <c r="DN126" s="194"/>
      <c r="DO126" s="205"/>
      <c r="DP126" s="194"/>
      <c r="DQ126" s="194"/>
      <c r="DR126" s="208"/>
      <c r="DS126" s="194"/>
      <c r="DT126" s="194"/>
      <c r="DU126" s="194"/>
      <c r="DV126" s="194"/>
      <c r="EG126"/>
      <c r="EH126"/>
      <c r="EL126" s="194"/>
      <c r="EM126" s="194"/>
      <c r="EN126" s="194"/>
      <c r="EO126" s="194"/>
    </row>
  </sheetData>
  <phoneticPr fontId="3"/>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8"/>
  <sheetViews>
    <sheetView zoomScaleNormal="100" workbookViewId="0"/>
  </sheetViews>
  <sheetFormatPr defaultRowHeight="18.75"/>
  <cols>
    <col min="1" max="1" width="67.25" customWidth="1"/>
    <col min="2" max="2" width="255.625" bestFit="1" customWidth="1"/>
  </cols>
  <sheetData>
    <row r="1" spans="1:2" s="76" customFormat="1" ht="18">
      <c r="A1" s="76" t="s">
        <v>1220</v>
      </c>
      <c r="B1" s="76" t="s">
        <v>1221</v>
      </c>
    </row>
    <row r="2" spans="1:2">
      <c r="A2" t="s">
        <v>1585</v>
      </c>
      <c r="B2" t="s">
        <v>776</v>
      </c>
    </row>
    <row r="3" spans="1:2">
      <c r="A3" t="s">
        <v>1586</v>
      </c>
      <c r="B3" t="s">
        <v>1588</v>
      </c>
    </row>
    <row r="4" spans="1:2">
      <c r="A4" t="s">
        <v>1587</v>
      </c>
      <c r="B4" t="s">
        <v>1589</v>
      </c>
    </row>
    <row r="5" spans="1:2">
      <c r="A5" t="s">
        <v>881</v>
      </c>
      <c r="B5" t="s">
        <v>873</v>
      </c>
    </row>
    <row r="6" spans="1:2">
      <c r="A6" t="s">
        <v>952</v>
      </c>
      <c r="B6" t="s">
        <v>944</v>
      </c>
    </row>
    <row r="7" spans="1:2">
      <c r="A7" t="s">
        <v>987</v>
      </c>
      <c r="B7" t="s">
        <v>985</v>
      </c>
    </row>
    <row r="8" spans="1:2">
      <c r="A8" t="s">
        <v>1012</v>
      </c>
      <c r="B8" t="s">
        <v>1010</v>
      </c>
    </row>
  </sheetData>
  <phoneticPr fontId="3"/>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537C3-EA40-4B4D-B795-C23C24600632}">
  <sheetPr codeName="Sheet9">
    <tabColor rgb="FFFFFF00"/>
  </sheetPr>
  <dimension ref="A1:F7"/>
  <sheetViews>
    <sheetView zoomScaleNormal="100" workbookViewId="0"/>
  </sheetViews>
  <sheetFormatPr defaultRowHeight="18.75"/>
  <cols>
    <col min="1" max="1" width="29.625" bestFit="1" customWidth="1"/>
    <col min="2" max="2" width="14.75" customWidth="1"/>
    <col min="3" max="3" width="18.25" customWidth="1"/>
    <col min="4" max="4" width="17.125" bestFit="1" customWidth="1"/>
    <col min="5" max="5" width="15.125" bestFit="1" customWidth="1"/>
    <col min="6" max="6" width="17.25" customWidth="1"/>
  </cols>
  <sheetData>
    <row r="1" spans="1:6">
      <c r="A1" s="214" t="s">
        <v>1222</v>
      </c>
      <c r="B1" s="214" t="s">
        <v>1223</v>
      </c>
      <c r="C1" s="214" t="s">
        <v>1224</v>
      </c>
      <c r="D1" s="214" t="s">
        <v>1225</v>
      </c>
      <c r="E1" s="214" t="s">
        <v>1226</v>
      </c>
      <c r="F1" s="214" t="s">
        <v>1338</v>
      </c>
    </row>
    <row r="2" spans="1:6">
      <c r="A2" t="s">
        <v>1227</v>
      </c>
      <c r="B2">
        <f>COUNTIF(第34号様式!M:N,"*（エラー）*")</f>
        <v>17</v>
      </c>
      <c r="C2">
        <v>1</v>
      </c>
      <c r="D2">
        <v>11</v>
      </c>
      <c r="E2" s="305">
        <v>1</v>
      </c>
      <c r="F2">
        <v>90</v>
      </c>
    </row>
    <row r="3" spans="1:6">
      <c r="A3" t="s">
        <v>1364</v>
      </c>
      <c r="B3">
        <f>COUNTIF(第34号様式_別紙!L:M,"*（エラー）*")</f>
        <v>3</v>
      </c>
      <c r="C3">
        <v>1</v>
      </c>
      <c r="D3">
        <v>11</v>
      </c>
      <c r="E3" s="305">
        <v>1</v>
      </c>
      <c r="F3">
        <v>38</v>
      </c>
    </row>
    <row r="4" spans="1:6">
      <c r="A4" t="s">
        <v>1228</v>
      </c>
      <c r="B4">
        <f>COUNTIF(筆一覧_条例!Q:R,"*（エラー）*")</f>
        <v>3</v>
      </c>
      <c r="C4">
        <v>19</v>
      </c>
      <c r="D4">
        <v>1</v>
      </c>
      <c r="E4" s="305">
        <v>1</v>
      </c>
    </row>
    <row r="5" spans="1:6" ht="37.5">
      <c r="A5" s="145" t="s">
        <v>1386</v>
      </c>
      <c r="B5">
        <f>COUNTIF(特定有害物質の使用及び排出等の状況に係る一覧!T:U,"*（エラー）*")</f>
        <v>1</v>
      </c>
      <c r="C5">
        <v>22</v>
      </c>
      <c r="D5">
        <v>1</v>
      </c>
      <c r="E5" s="305">
        <v>1</v>
      </c>
    </row>
    <row r="6" spans="1:6">
      <c r="E6" s="215"/>
    </row>
    <row r="7" spans="1:6">
      <c r="E7" s="215"/>
    </row>
  </sheetData>
  <phoneticPr fontId="3"/>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36715-39CA-4C2F-9B06-ADF4ED5B6175}">
  <sheetPr codeName="Sheet10"/>
  <dimension ref="A1:CL12"/>
  <sheetViews>
    <sheetView showGridLines="0" zoomScaleNormal="100" workbookViewId="0"/>
  </sheetViews>
  <sheetFormatPr defaultRowHeight="18.75"/>
  <cols>
    <col min="1" max="90" width="12.625" customWidth="1"/>
  </cols>
  <sheetData>
    <row r="1" spans="1:90">
      <c r="A1" s="279" t="s">
        <v>1248</v>
      </c>
      <c r="B1" s="279" t="s">
        <v>1249</v>
      </c>
      <c r="C1" s="280" t="s">
        <v>1250</v>
      </c>
      <c r="D1" s="280" t="s">
        <v>1251</v>
      </c>
      <c r="E1" s="280" t="s">
        <v>1252</v>
      </c>
      <c r="F1" s="280" t="s">
        <v>1253</v>
      </c>
      <c r="G1" s="279" t="s">
        <v>1254</v>
      </c>
      <c r="H1" s="279" t="s">
        <v>1255</v>
      </c>
      <c r="I1" s="279" t="s">
        <v>1256</v>
      </c>
      <c r="J1" s="279" t="s">
        <v>1257</v>
      </c>
      <c r="K1" s="279" t="s">
        <v>1258</v>
      </c>
      <c r="L1" s="279" t="s">
        <v>1259</v>
      </c>
      <c r="M1" s="279" t="s">
        <v>1260</v>
      </c>
      <c r="N1" s="279" t="s">
        <v>1261</v>
      </c>
      <c r="O1" s="279" t="s">
        <v>1262</v>
      </c>
      <c r="P1" s="279" t="s">
        <v>1263</v>
      </c>
      <c r="Q1" s="279" t="s">
        <v>1264</v>
      </c>
      <c r="R1" s="279" t="s">
        <v>1265</v>
      </c>
      <c r="S1" s="279" t="s">
        <v>1266</v>
      </c>
      <c r="T1" s="279" t="s">
        <v>1267</v>
      </c>
      <c r="U1" s="279" t="s">
        <v>1268</v>
      </c>
      <c r="V1" s="279" t="s">
        <v>1269</v>
      </c>
      <c r="W1" s="279" t="s">
        <v>1270</v>
      </c>
      <c r="X1" s="279" t="s">
        <v>1271</v>
      </c>
      <c r="Y1" s="279" t="s">
        <v>1272</v>
      </c>
      <c r="Z1" s="279" t="s">
        <v>1273</v>
      </c>
      <c r="AA1" s="279" t="s">
        <v>1274</v>
      </c>
      <c r="AB1" s="279" t="s">
        <v>1275</v>
      </c>
      <c r="AC1" s="279" t="s">
        <v>1276</v>
      </c>
      <c r="AD1" s="279" t="s">
        <v>1277</v>
      </c>
      <c r="AE1" s="279" t="s">
        <v>1278</v>
      </c>
      <c r="AF1" s="279" t="s">
        <v>1279</v>
      </c>
      <c r="AG1" s="279" t="s">
        <v>1280</v>
      </c>
      <c r="AH1" s="279" t="s">
        <v>1281</v>
      </c>
      <c r="AI1" s="279" t="s">
        <v>1282</v>
      </c>
      <c r="AJ1" s="279" t="s">
        <v>1283</v>
      </c>
      <c r="AK1" s="279" t="s">
        <v>1284</v>
      </c>
      <c r="AL1" s="279" t="s">
        <v>1285</v>
      </c>
      <c r="AM1" s="279" t="s">
        <v>1286</v>
      </c>
      <c r="AN1" s="279" t="s">
        <v>1287</v>
      </c>
      <c r="AO1" s="279" t="s">
        <v>1288</v>
      </c>
      <c r="AP1" s="279" t="s">
        <v>1289</v>
      </c>
      <c r="AQ1" s="279" t="s">
        <v>1290</v>
      </c>
      <c r="AR1" s="279" t="s">
        <v>1291</v>
      </c>
      <c r="AS1" s="279" t="s">
        <v>1292</v>
      </c>
      <c r="AT1" s="279" t="s">
        <v>1293</v>
      </c>
      <c r="AU1" s="279" t="s">
        <v>1294</v>
      </c>
      <c r="AV1" s="279" t="s">
        <v>1295</v>
      </c>
      <c r="AW1" s="279" t="s">
        <v>1296</v>
      </c>
      <c r="AX1" s="279" t="s">
        <v>1297</v>
      </c>
      <c r="AY1" s="279" t="s">
        <v>1298</v>
      </c>
      <c r="AZ1" s="279" t="s">
        <v>1299</v>
      </c>
      <c r="BA1" s="279" t="s">
        <v>1300</v>
      </c>
      <c r="BB1" s="279" t="s">
        <v>1301</v>
      </c>
      <c r="BC1" s="279" t="s">
        <v>1302</v>
      </c>
      <c r="BD1" s="279" t="s">
        <v>1303</v>
      </c>
      <c r="BE1" s="279" t="s">
        <v>1304</v>
      </c>
      <c r="BF1" s="279" t="s">
        <v>1305</v>
      </c>
      <c r="BG1" s="279" t="s">
        <v>1306</v>
      </c>
      <c r="BH1" s="279" t="s">
        <v>1307</v>
      </c>
      <c r="BI1" s="279" t="s">
        <v>1308</v>
      </c>
      <c r="BJ1" s="279" t="s">
        <v>1309</v>
      </c>
      <c r="BK1" s="279" t="s">
        <v>1310</v>
      </c>
      <c r="BL1" s="279" t="s">
        <v>1311</v>
      </c>
      <c r="BM1" s="279" t="s">
        <v>1312</v>
      </c>
      <c r="BN1" s="279" t="s">
        <v>1313</v>
      </c>
      <c r="BO1" s="279" t="s">
        <v>1314</v>
      </c>
      <c r="BP1" s="279" t="s">
        <v>1315</v>
      </c>
      <c r="BQ1" s="279" t="s">
        <v>1316</v>
      </c>
      <c r="BR1" s="279" t="s">
        <v>1317</v>
      </c>
      <c r="BS1" s="279" t="s">
        <v>1318</v>
      </c>
      <c r="BT1" s="279" t="s">
        <v>1319</v>
      </c>
      <c r="BU1" s="279" t="s">
        <v>1320</v>
      </c>
      <c r="BV1" s="279" t="s">
        <v>1321</v>
      </c>
      <c r="BW1" s="279" t="s">
        <v>1322</v>
      </c>
      <c r="BX1" s="279" t="s">
        <v>1323</v>
      </c>
      <c r="BY1" s="279" t="s">
        <v>1324</v>
      </c>
      <c r="BZ1" s="279" t="s">
        <v>1325</v>
      </c>
      <c r="CA1" s="279" t="s">
        <v>1326</v>
      </c>
      <c r="CB1" s="279" t="s">
        <v>1327</v>
      </c>
      <c r="CC1" s="279" t="s">
        <v>1328</v>
      </c>
      <c r="CD1" s="279" t="s">
        <v>1329</v>
      </c>
      <c r="CE1" s="279" t="s">
        <v>1330</v>
      </c>
      <c r="CF1" s="279" t="s">
        <v>1331</v>
      </c>
      <c r="CG1" s="279" t="s">
        <v>1332</v>
      </c>
      <c r="CH1" s="279" t="s">
        <v>1333</v>
      </c>
      <c r="CI1" s="279" t="s">
        <v>1334</v>
      </c>
      <c r="CJ1" s="279" t="s">
        <v>1335</v>
      </c>
      <c r="CK1" s="279" t="s">
        <v>1336</v>
      </c>
      <c r="CL1" s="279" t="s">
        <v>1337</v>
      </c>
    </row>
    <row r="2" spans="1:90" ht="40.5">
      <c r="A2" s="148" t="s">
        <v>1117</v>
      </c>
      <c r="B2" s="140" t="s">
        <v>1118</v>
      </c>
      <c r="C2" s="139" t="s">
        <v>1119</v>
      </c>
      <c r="D2" s="139" t="s">
        <v>1119</v>
      </c>
      <c r="E2" s="139" t="s">
        <v>1119</v>
      </c>
      <c r="F2" s="139" t="s">
        <v>1119</v>
      </c>
      <c r="G2" s="139" t="s">
        <v>1119</v>
      </c>
      <c r="H2" s="139" t="s">
        <v>1119</v>
      </c>
      <c r="I2" s="139" t="s">
        <v>1119</v>
      </c>
      <c r="J2" s="139" t="s">
        <v>1119</v>
      </c>
      <c r="K2" s="139" t="s">
        <v>1119</v>
      </c>
      <c r="L2" s="139" t="s">
        <v>1119</v>
      </c>
      <c r="M2" s="139" t="s">
        <v>1119</v>
      </c>
      <c r="N2" s="139" t="s">
        <v>1119</v>
      </c>
      <c r="O2" s="139" t="s">
        <v>1119</v>
      </c>
      <c r="P2" s="139" t="s">
        <v>1119</v>
      </c>
      <c r="Q2" s="139" t="s">
        <v>1119</v>
      </c>
      <c r="R2" s="139" t="s">
        <v>1119</v>
      </c>
      <c r="S2" s="139" t="s">
        <v>1119</v>
      </c>
      <c r="T2" s="139" t="s">
        <v>1119</v>
      </c>
      <c r="U2" s="139" t="s">
        <v>1119</v>
      </c>
      <c r="V2" s="139" t="s">
        <v>1119</v>
      </c>
      <c r="W2" s="139" t="s">
        <v>1119</v>
      </c>
      <c r="X2" s="139" t="s">
        <v>1119</v>
      </c>
      <c r="Y2" s="139" t="s">
        <v>1119</v>
      </c>
      <c r="Z2" s="139" t="s">
        <v>1119</v>
      </c>
      <c r="AA2" s="139" t="s">
        <v>1119</v>
      </c>
      <c r="AB2" s="139" t="s">
        <v>1119</v>
      </c>
      <c r="AC2" s="139" t="s">
        <v>1119</v>
      </c>
      <c r="AD2" s="139" t="s">
        <v>1119</v>
      </c>
      <c r="AE2" s="139" t="s">
        <v>1119</v>
      </c>
      <c r="AF2" s="139" t="s">
        <v>1119</v>
      </c>
      <c r="AG2" s="148" t="s">
        <v>1120</v>
      </c>
      <c r="AH2" s="140" t="s">
        <v>1121</v>
      </c>
      <c r="AI2" s="140" t="s">
        <v>1121</v>
      </c>
      <c r="AJ2" s="140" t="s">
        <v>1121</v>
      </c>
      <c r="AK2" s="140" t="s">
        <v>1121</v>
      </c>
      <c r="AL2" s="277" t="s">
        <v>1121</v>
      </c>
      <c r="AM2" s="277" t="s">
        <v>1121</v>
      </c>
      <c r="AN2" s="140" t="s">
        <v>1121</v>
      </c>
      <c r="AO2" s="140" t="s">
        <v>1121</v>
      </c>
      <c r="AP2" s="140" t="s">
        <v>1122</v>
      </c>
      <c r="AQ2" s="140" t="s">
        <v>1122</v>
      </c>
      <c r="AR2" s="140" t="s">
        <v>1122</v>
      </c>
      <c r="AS2" s="140" t="s">
        <v>1122</v>
      </c>
      <c r="AT2" s="140" t="s">
        <v>1122</v>
      </c>
      <c r="AU2" s="140" t="s">
        <v>1122</v>
      </c>
      <c r="AV2" s="140" t="s">
        <v>1122</v>
      </c>
      <c r="AW2" s="140" t="s">
        <v>1122</v>
      </c>
      <c r="AX2" s="140" t="s">
        <v>1122</v>
      </c>
      <c r="AY2" s="140" t="s">
        <v>1122</v>
      </c>
      <c r="AZ2" s="140" t="s">
        <v>1122</v>
      </c>
      <c r="BA2" s="140" t="s">
        <v>1122</v>
      </c>
      <c r="BB2" s="140" t="s">
        <v>1122</v>
      </c>
      <c r="BC2" s="140" t="s">
        <v>1122</v>
      </c>
      <c r="BD2" s="140" t="s">
        <v>1122</v>
      </c>
      <c r="BE2" s="140" t="s">
        <v>1122</v>
      </c>
      <c r="BF2" s="150" t="s">
        <v>1122</v>
      </c>
      <c r="BG2" s="140" t="s">
        <v>1122</v>
      </c>
      <c r="BH2" s="140" t="s">
        <v>1122</v>
      </c>
      <c r="BI2" s="140" t="s">
        <v>1122</v>
      </c>
      <c r="BJ2" s="150" t="s">
        <v>1122</v>
      </c>
      <c r="BK2" s="140" t="s">
        <v>1122</v>
      </c>
      <c r="BL2" s="140" t="s">
        <v>1122</v>
      </c>
      <c r="BM2" s="140" t="s">
        <v>1122</v>
      </c>
      <c r="BN2" s="150" t="s">
        <v>1122</v>
      </c>
      <c r="BO2" s="140" t="s">
        <v>1122</v>
      </c>
      <c r="BP2" s="140" t="s">
        <v>1122</v>
      </c>
      <c r="BQ2" s="140" t="s">
        <v>1123</v>
      </c>
      <c r="BR2" s="140" t="s">
        <v>1123</v>
      </c>
      <c r="BS2" s="140" t="s">
        <v>1124</v>
      </c>
      <c r="BT2" s="140" t="s">
        <v>1124</v>
      </c>
      <c r="BU2" s="140" t="s">
        <v>1124</v>
      </c>
      <c r="BV2" s="140" t="s">
        <v>1124</v>
      </c>
      <c r="BW2" s="140" t="s">
        <v>1124</v>
      </c>
      <c r="BX2" s="140" t="s">
        <v>1124</v>
      </c>
      <c r="BY2" s="140" t="s">
        <v>1124</v>
      </c>
      <c r="BZ2" s="140" t="s">
        <v>1124</v>
      </c>
      <c r="CA2" s="277" t="s">
        <v>1124</v>
      </c>
      <c r="CB2" s="277" t="s">
        <v>1124</v>
      </c>
      <c r="CC2" s="277" t="s">
        <v>1124</v>
      </c>
      <c r="CD2" s="277" t="s">
        <v>1124</v>
      </c>
      <c r="CE2" s="277" t="s">
        <v>1124</v>
      </c>
      <c r="CF2" s="277" t="s">
        <v>1124</v>
      </c>
      <c r="CG2" s="277" t="s">
        <v>1124</v>
      </c>
      <c r="CH2" s="277" t="s">
        <v>1124</v>
      </c>
      <c r="CI2" s="277" t="s">
        <v>1124</v>
      </c>
      <c r="CJ2" s="277" t="s">
        <v>1124</v>
      </c>
      <c r="CK2" s="277" t="s">
        <v>1124</v>
      </c>
      <c r="CL2" s="277" t="s">
        <v>1124</v>
      </c>
    </row>
    <row r="3" spans="1:90" ht="67.5">
      <c r="A3" s="148"/>
      <c r="B3" s="141"/>
      <c r="C3" s="138" t="s">
        <v>1125</v>
      </c>
      <c r="D3" s="138" t="s">
        <v>1126</v>
      </c>
      <c r="E3" s="138" t="s">
        <v>1127</v>
      </c>
      <c r="F3" s="138" t="s">
        <v>1128</v>
      </c>
      <c r="G3" s="138" t="s">
        <v>1129</v>
      </c>
      <c r="H3" s="138" t="s">
        <v>1130</v>
      </c>
      <c r="I3" s="138" t="s">
        <v>1131</v>
      </c>
      <c r="J3" s="138" t="s">
        <v>1132</v>
      </c>
      <c r="K3" s="138" t="s">
        <v>1133</v>
      </c>
      <c r="L3" s="138" t="s">
        <v>1134</v>
      </c>
      <c r="M3" s="138" t="s">
        <v>1135</v>
      </c>
      <c r="N3" s="138" t="s">
        <v>1136</v>
      </c>
      <c r="O3" s="138" t="s">
        <v>1137</v>
      </c>
      <c r="P3" s="138" t="s">
        <v>1138</v>
      </c>
      <c r="Q3" s="138" t="s">
        <v>1139</v>
      </c>
      <c r="R3" s="138" t="s">
        <v>1140</v>
      </c>
      <c r="S3" s="138" t="s">
        <v>1141</v>
      </c>
      <c r="T3" s="138" t="s">
        <v>1142</v>
      </c>
      <c r="U3" s="138" t="s">
        <v>1143</v>
      </c>
      <c r="V3" s="138" t="s">
        <v>1144</v>
      </c>
      <c r="W3" s="138" t="s">
        <v>1145</v>
      </c>
      <c r="X3" s="138" t="s">
        <v>1146</v>
      </c>
      <c r="Y3" s="138" t="s">
        <v>1147</v>
      </c>
      <c r="Z3" s="138" t="s">
        <v>1148</v>
      </c>
      <c r="AA3" s="138" t="s">
        <v>1149</v>
      </c>
      <c r="AB3" s="138" t="s">
        <v>1150</v>
      </c>
      <c r="AC3" s="138" t="s">
        <v>1151</v>
      </c>
      <c r="AD3" s="138" t="s">
        <v>1152</v>
      </c>
      <c r="AE3" s="138" t="s">
        <v>1153</v>
      </c>
      <c r="AF3" s="138" t="s">
        <v>1154</v>
      </c>
      <c r="AG3" s="141"/>
      <c r="AH3" s="140" t="s">
        <v>1155</v>
      </c>
      <c r="AI3" s="140" t="s">
        <v>1155</v>
      </c>
      <c r="AJ3" s="140" t="s">
        <v>1155</v>
      </c>
      <c r="AK3" s="140" t="s">
        <v>1155</v>
      </c>
      <c r="AL3" s="277" t="s">
        <v>1155</v>
      </c>
      <c r="AM3" s="277" t="s">
        <v>1155</v>
      </c>
      <c r="AN3" s="277" t="s">
        <v>1155</v>
      </c>
      <c r="AO3" s="141" t="s">
        <v>1157</v>
      </c>
      <c r="AP3" s="140" t="s">
        <v>1158</v>
      </c>
      <c r="AQ3" s="140" t="s">
        <v>1158</v>
      </c>
      <c r="AR3" s="140" t="s">
        <v>1158</v>
      </c>
      <c r="AS3" s="140" t="s">
        <v>1159</v>
      </c>
      <c r="AT3" s="140" t="s">
        <v>1159</v>
      </c>
      <c r="AU3" s="140" t="s">
        <v>1159</v>
      </c>
      <c r="AV3" s="141" t="s">
        <v>1160</v>
      </c>
      <c r="AW3" s="141" t="s">
        <v>1161</v>
      </c>
      <c r="AX3" s="141" t="s">
        <v>1162</v>
      </c>
      <c r="AY3" s="141" t="s">
        <v>1163</v>
      </c>
      <c r="AZ3" s="141" t="s">
        <v>1164</v>
      </c>
      <c r="BA3" s="141" t="s">
        <v>1165</v>
      </c>
      <c r="BB3" s="141" t="s">
        <v>1166</v>
      </c>
      <c r="BC3" s="141" t="s">
        <v>1167</v>
      </c>
      <c r="BD3" s="141" t="s">
        <v>1168</v>
      </c>
      <c r="BE3" s="140" t="s">
        <v>1169</v>
      </c>
      <c r="BF3" s="150" t="s">
        <v>1169</v>
      </c>
      <c r="BG3" s="140" t="s">
        <v>1169</v>
      </c>
      <c r="BH3" s="140" t="s">
        <v>1169</v>
      </c>
      <c r="BI3" s="140" t="s">
        <v>1169</v>
      </c>
      <c r="BJ3" s="150" t="s">
        <v>1169</v>
      </c>
      <c r="BK3" s="140" t="s">
        <v>1169</v>
      </c>
      <c r="BL3" s="140" t="s">
        <v>1169</v>
      </c>
      <c r="BM3" s="140" t="s">
        <v>1169</v>
      </c>
      <c r="BN3" s="150" t="s">
        <v>1169</v>
      </c>
      <c r="BO3" s="140" t="s">
        <v>1169</v>
      </c>
      <c r="BP3" s="140" t="s">
        <v>1169</v>
      </c>
      <c r="BQ3" s="141" t="s">
        <v>1123</v>
      </c>
      <c r="BR3" s="141" t="s">
        <v>1170</v>
      </c>
      <c r="BS3" s="141" t="s">
        <v>1171</v>
      </c>
      <c r="BT3" s="141" t="s">
        <v>1172</v>
      </c>
      <c r="BU3" s="141" t="s">
        <v>1173</v>
      </c>
      <c r="BV3" s="141" t="s">
        <v>1174</v>
      </c>
      <c r="BW3" s="141" t="s">
        <v>1230</v>
      </c>
      <c r="BX3" s="141" t="s">
        <v>1231</v>
      </c>
      <c r="BY3" s="141" t="s">
        <v>1232</v>
      </c>
      <c r="BZ3" s="141" t="s">
        <v>1233</v>
      </c>
      <c r="CA3" s="278" t="s">
        <v>1234</v>
      </c>
      <c r="CB3" s="278" t="s">
        <v>1235</v>
      </c>
      <c r="CC3" s="278" t="s">
        <v>1236</v>
      </c>
      <c r="CD3" s="278" t="s">
        <v>1237</v>
      </c>
      <c r="CE3" s="278" t="s">
        <v>1238</v>
      </c>
      <c r="CF3" s="278" t="s">
        <v>1239</v>
      </c>
      <c r="CG3" s="278" t="s">
        <v>1240</v>
      </c>
      <c r="CH3" s="278" t="s">
        <v>1241</v>
      </c>
      <c r="CI3" s="278" t="s">
        <v>1242</v>
      </c>
      <c r="CJ3" s="278" t="s">
        <v>1243</v>
      </c>
      <c r="CK3" s="278" t="s">
        <v>1244</v>
      </c>
      <c r="CL3" s="278" t="s">
        <v>1245</v>
      </c>
    </row>
    <row r="4" spans="1:90" ht="27">
      <c r="A4" s="141"/>
      <c r="B4" s="141"/>
      <c r="C4" s="138"/>
      <c r="D4" s="138"/>
      <c r="E4" s="138"/>
      <c r="F4" s="138"/>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t="s">
        <v>1175</v>
      </c>
      <c r="AI4" s="141" t="s">
        <v>1176</v>
      </c>
      <c r="AJ4" s="141" t="s">
        <v>1177</v>
      </c>
      <c r="AK4" s="141" t="s">
        <v>1178</v>
      </c>
      <c r="AL4" s="278" t="s">
        <v>1246</v>
      </c>
      <c r="AM4" s="278" t="s">
        <v>1247</v>
      </c>
      <c r="AN4" s="140" t="s">
        <v>1156</v>
      </c>
      <c r="AO4" s="141"/>
      <c r="AP4" s="141" t="s">
        <v>1179</v>
      </c>
      <c r="AQ4" s="141" t="s">
        <v>1180</v>
      </c>
      <c r="AR4" s="141" t="s">
        <v>1181</v>
      </c>
      <c r="AS4" s="141" t="s">
        <v>1179</v>
      </c>
      <c r="AT4" s="141" t="s">
        <v>1182</v>
      </c>
      <c r="AU4" s="141" t="s">
        <v>1181</v>
      </c>
      <c r="AV4" s="141"/>
      <c r="AW4" s="141"/>
      <c r="AX4" s="141"/>
      <c r="AY4" s="141"/>
      <c r="AZ4" s="141"/>
      <c r="BA4" s="141"/>
      <c r="BB4" s="141"/>
      <c r="BC4" s="141"/>
      <c r="BD4" s="141"/>
      <c r="BE4" s="141" t="s">
        <v>1183</v>
      </c>
      <c r="BF4" s="151" t="s">
        <v>1184</v>
      </c>
      <c r="BG4" s="141" t="s">
        <v>1185</v>
      </c>
      <c r="BH4" s="141" t="s">
        <v>1186</v>
      </c>
      <c r="BI4" s="141" t="s">
        <v>1187</v>
      </c>
      <c r="BJ4" s="151" t="s">
        <v>1188</v>
      </c>
      <c r="BK4" s="141" t="s">
        <v>1189</v>
      </c>
      <c r="BL4" s="141" t="s">
        <v>1190</v>
      </c>
      <c r="BM4" s="141" t="s">
        <v>1191</v>
      </c>
      <c r="BN4" s="151" t="s">
        <v>1192</v>
      </c>
      <c r="BO4" s="141" t="s">
        <v>1193</v>
      </c>
      <c r="BP4" s="141" t="s">
        <v>1194</v>
      </c>
      <c r="BQ4" s="141"/>
      <c r="BR4" s="141"/>
      <c r="BS4" s="141"/>
      <c r="BT4" s="141"/>
      <c r="BU4" s="141"/>
      <c r="BV4" s="141"/>
      <c r="BW4" s="141"/>
      <c r="BX4" s="141"/>
      <c r="BY4" s="141"/>
      <c r="BZ4" s="141"/>
      <c r="CA4" s="278"/>
      <c r="CB4" s="278"/>
      <c r="CC4" s="278"/>
      <c r="CD4" s="278"/>
      <c r="CE4" s="278"/>
      <c r="CF4" s="278"/>
      <c r="CG4" s="278"/>
      <c r="CH4" s="278"/>
      <c r="CI4" s="278"/>
      <c r="CJ4" s="278"/>
      <c r="CK4" s="278"/>
      <c r="CL4" s="278"/>
    </row>
    <row r="5" spans="1:90">
      <c r="A5" s="141"/>
      <c r="B5" s="141"/>
      <c r="C5" s="138"/>
      <c r="D5" s="138"/>
      <c r="E5" s="138"/>
      <c r="F5" s="138"/>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278"/>
      <c r="AM5" s="278"/>
      <c r="AN5" s="141"/>
      <c r="AO5" s="141"/>
      <c r="AP5" s="141"/>
      <c r="AQ5" s="141"/>
      <c r="AR5" s="141"/>
      <c r="AS5" s="141"/>
      <c r="AT5" s="141"/>
      <c r="AU5" s="141"/>
      <c r="AV5" s="141"/>
      <c r="AW5" s="141"/>
      <c r="AX5" s="141"/>
      <c r="AY5" s="141"/>
      <c r="AZ5" s="141"/>
      <c r="BA5" s="141"/>
      <c r="BB5" s="141"/>
      <c r="BC5" s="141"/>
      <c r="BD5" s="141"/>
      <c r="BE5" s="141"/>
      <c r="BF5" s="151"/>
      <c r="BG5" s="141"/>
      <c r="BH5" s="141"/>
      <c r="BI5" s="141"/>
      <c r="BJ5" s="151"/>
      <c r="BK5" s="141"/>
      <c r="BL5" s="141"/>
      <c r="BM5" s="141"/>
      <c r="BN5" s="151"/>
      <c r="BO5" s="141"/>
      <c r="BP5" s="141"/>
      <c r="BQ5" s="141"/>
      <c r="BR5" s="141"/>
      <c r="BS5" s="141"/>
      <c r="BT5" s="141"/>
      <c r="BU5" s="141"/>
      <c r="BV5" s="141"/>
      <c r="BW5" s="141"/>
      <c r="BX5" s="141"/>
      <c r="BY5" s="141"/>
      <c r="BZ5" s="141"/>
      <c r="CA5" s="278"/>
      <c r="CB5" s="278"/>
      <c r="CC5" s="278"/>
      <c r="CD5" s="278"/>
      <c r="CE5" s="278"/>
      <c r="CF5" s="278"/>
      <c r="CG5" s="278"/>
      <c r="CH5" s="278"/>
      <c r="CI5" s="278"/>
      <c r="CJ5" s="278"/>
      <c r="CK5" s="278"/>
      <c r="CL5" s="278"/>
    </row>
    <row r="6" spans="1:90">
      <c r="A6" s="141"/>
      <c r="B6" s="141"/>
      <c r="C6" s="138"/>
      <c r="D6" s="138"/>
      <c r="E6" s="138"/>
      <c r="F6" s="138"/>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278"/>
      <c r="AM6" s="278"/>
      <c r="AN6" s="141"/>
      <c r="AO6" s="141"/>
      <c r="AP6" s="141"/>
      <c r="AQ6" s="141"/>
      <c r="AR6" s="141"/>
      <c r="AS6" s="141"/>
      <c r="AT6" s="141"/>
      <c r="AU6" s="141"/>
      <c r="AV6" s="141"/>
      <c r="AW6" s="141"/>
      <c r="AX6" s="141"/>
      <c r="AY6" s="141"/>
      <c r="AZ6" s="141"/>
      <c r="BA6" s="141"/>
      <c r="BB6" s="141"/>
      <c r="BC6" s="141"/>
      <c r="BD6" s="141"/>
      <c r="BE6" s="141"/>
      <c r="BF6" s="151"/>
      <c r="BG6" s="141"/>
      <c r="BH6" s="141"/>
      <c r="BI6" s="141"/>
      <c r="BJ6" s="151"/>
      <c r="BK6" s="141"/>
      <c r="BL6" s="141"/>
      <c r="BM6" s="141"/>
      <c r="BN6" s="151"/>
      <c r="BO6" s="141"/>
      <c r="BP6" s="141"/>
      <c r="BQ6" s="141"/>
      <c r="BR6" s="141"/>
      <c r="BS6" s="141"/>
      <c r="BT6" s="141"/>
      <c r="BU6" s="141"/>
      <c r="BV6" s="141"/>
      <c r="BW6" s="141"/>
      <c r="BX6" s="141"/>
      <c r="BY6" s="141"/>
      <c r="BZ6" s="141"/>
      <c r="CA6" s="278"/>
      <c r="CB6" s="278"/>
      <c r="CC6" s="278"/>
      <c r="CD6" s="278"/>
      <c r="CE6" s="278"/>
      <c r="CF6" s="278"/>
      <c r="CG6" s="278"/>
      <c r="CH6" s="278"/>
      <c r="CI6" s="278"/>
      <c r="CJ6" s="278"/>
      <c r="CK6" s="278"/>
      <c r="CL6" s="278"/>
    </row>
    <row r="7" spans="1:90" ht="112.5">
      <c r="A7" s="142" t="str">
        <f>A2&amp;IF(A3&lt;&gt;"","_"&amp;A3,"")&amp;IF(A4&lt;&gt;"","_"&amp;A4,"")&amp;IF(A5&lt;&gt;"","_"&amp;A5,"")&amp;IF(A6&lt;&gt;"","_"&amp;A6,"")</f>
        <v>届出分割連番</v>
      </c>
      <c r="B7" s="142" t="str">
        <f t="shared" ref="B7:CK7" si="0">B2&amp;IF(B3&lt;&gt;"","_"&amp;B3,"")&amp;IF(B4&lt;&gt;"","_"&amp;B4,"")&amp;IF(B5&lt;&gt;"","_"&amp;B5,"")&amp;IF(B6&lt;&gt;"","_"&amp;B6,"")</f>
        <v>届出日</v>
      </c>
      <c r="C7" s="142" t="str">
        <f>C2&amp;IF(C3&lt;&gt;"","_"&amp;C3,"")&amp;IF(C4&lt;&gt;"","_"&amp;C4,"")&amp;IF(C5&lt;&gt;"","_"&amp;C5,"")&amp;IF(C6&lt;&gt;"","_"&amp;C6,"")</f>
        <v>届出者_住所1</v>
      </c>
      <c r="D7" s="142" t="str">
        <f t="shared" ref="D7:AF7" si="1">D2&amp;IF(D3&lt;&gt;"","_"&amp;D3,"")&amp;IF(D4&lt;&gt;"","_"&amp;D4,"")&amp;IF(D5&lt;&gt;"","_"&amp;D5,"")&amp;IF(D6&lt;&gt;"","_"&amp;D6,"")</f>
        <v>届出者_法人名1</v>
      </c>
      <c r="E7" s="142" t="str">
        <f t="shared" si="1"/>
        <v>届出者_役職および氏名1</v>
      </c>
      <c r="F7" s="142" t="str">
        <f t="shared" si="1"/>
        <v>届出者_住所2</v>
      </c>
      <c r="G7" s="142" t="str">
        <f t="shared" si="1"/>
        <v>届出者_法人名2</v>
      </c>
      <c r="H7" s="142" t="str">
        <f t="shared" si="1"/>
        <v>届出者_役職および氏名2</v>
      </c>
      <c r="I7" s="142" t="str">
        <f t="shared" si="1"/>
        <v>届出者_住所3</v>
      </c>
      <c r="J7" s="142" t="str">
        <f t="shared" si="1"/>
        <v>届出者_法人名3</v>
      </c>
      <c r="K7" s="142" t="str">
        <f t="shared" si="1"/>
        <v>届出者_役職および氏名3</v>
      </c>
      <c r="L7" s="142" t="str">
        <f t="shared" si="1"/>
        <v>届出者_住所4</v>
      </c>
      <c r="M7" s="142" t="str">
        <f t="shared" si="1"/>
        <v>届出者_法人名4</v>
      </c>
      <c r="N7" s="142" t="str">
        <f t="shared" si="1"/>
        <v>届出者_役職および氏名4</v>
      </c>
      <c r="O7" s="142" t="str">
        <f t="shared" si="1"/>
        <v>届出者_住所5</v>
      </c>
      <c r="P7" s="142" t="str">
        <f t="shared" si="1"/>
        <v>届出者_法人名5</v>
      </c>
      <c r="Q7" s="142" t="str">
        <f t="shared" si="1"/>
        <v>届出者_役職および氏名5</v>
      </c>
      <c r="R7" s="142" t="str">
        <f t="shared" si="1"/>
        <v>届出者_住所6</v>
      </c>
      <c r="S7" s="142" t="str">
        <f t="shared" si="1"/>
        <v>届出者_法人名6</v>
      </c>
      <c r="T7" s="142" t="str">
        <f t="shared" si="1"/>
        <v>届出者_役職および氏名6</v>
      </c>
      <c r="U7" s="142" t="str">
        <f t="shared" si="1"/>
        <v>届出者_住所7</v>
      </c>
      <c r="V7" s="142" t="str">
        <f t="shared" si="1"/>
        <v>届出者_法人名7</v>
      </c>
      <c r="W7" s="142" t="str">
        <f t="shared" si="1"/>
        <v>届出者_役職および氏名7</v>
      </c>
      <c r="X7" s="142" t="str">
        <f t="shared" si="1"/>
        <v>届出者_住所8</v>
      </c>
      <c r="Y7" s="142" t="str">
        <f t="shared" si="1"/>
        <v>届出者_法人名8</v>
      </c>
      <c r="Z7" s="142" t="str">
        <f t="shared" si="1"/>
        <v>届出者_役職および氏名8</v>
      </c>
      <c r="AA7" s="142" t="str">
        <f t="shared" si="1"/>
        <v>届出者_住所9</v>
      </c>
      <c r="AB7" s="142" t="str">
        <f t="shared" si="1"/>
        <v>届出者_法人名9</v>
      </c>
      <c r="AC7" s="142" t="str">
        <f t="shared" si="1"/>
        <v>届出者_役職および氏名9</v>
      </c>
      <c r="AD7" s="142" t="str">
        <f t="shared" si="1"/>
        <v>届出者_住所10</v>
      </c>
      <c r="AE7" s="142" t="str">
        <f t="shared" si="1"/>
        <v>届出者_法人名10</v>
      </c>
      <c r="AF7" s="142" t="str">
        <f t="shared" si="1"/>
        <v>届出者_役職および氏名10</v>
      </c>
      <c r="AG7" s="142" t="str">
        <f t="shared" si="0"/>
        <v>土地の改変に係る事業の名称</v>
      </c>
      <c r="AH7" s="142" t="str">
        <f t="shared" si="0"/>
        <v>土地の改変の場所_住居表示_区市町村1</v>
      </c>
      <c r="AI7" s="142" t="str">
        <f t="shared" si="0"/>
        <v>土地の改変の場所_住居表示_区市町村以降1</v>
      </c>
      <c r="AJ7" s="142" t="str">
        <f t="shared" si="0"/>
        <v>土地の改変の場所_住居表示_区市町村2</v>
      </c>
      <c r="AK7" s="142" t="str">
        <f t="shared" si="0"/>
        <v>土地の改変の場所_住居表示_区市町村以降2</v>
      </c>
      <c r="AL7" s="142" t="str">
        <f t="shared" ref="AL7:AM7" si="2">AL2&amp;IF(AL3&lt;&gt;"","_"&amp;AL3,"")&amp;IF(AL4&lt;&gt;"","_"&amp;AL4,"")&amp;IF(AL5&lt;&gt;"","_"&amp;AL5,"")&amp;IF(AL6&lt;&gt;"","_"&amp;AL6,"")</f>
        <v>土地の改変の場所_住居表示_区市町村3</v>
      </c>
      <c r="AM7" s="142" t="str">
        <f t="shared" si="2"/>
        <v>土地の改変の場所_住居表示_区市町村以降3</v>
      </c>
      <c r="AN7" s="142" t="str">
        <f t="shared" si="0"/>
        <v>土地の改変の場所_住居表示_地番</v>
      </c>
      <c r="AO7" s="142" t="str">
        <f t="shared" si="0"/>
        <v>土地の改変の場所_分割提出の場合における今回届出を行う地番は以下のとおり</v>
      </c>
      <c r="AP7" s="142" t="str">
        <f t="shared" si="0"/>
        <v>対象地の概要_敷地面積_全体面積</v>
      </c>
      <c r="AQ7" s="142" t="str">
        <f t="shared" si="0"/>
        <v>対象地の概要_敷地面積_今回届出面積</v>
      </c>
      <c r="AR7" s="142" t="str">
        <f t="shared" si="0"/>
        <v>対象地の概要_敷地面積_算出根拠</v>
      </c>
      <c r="AS7" s="142" t="str">
        <f t="shared" si="0"/>
        <v>対象地の概要_うち改変面積_全体面積</v>
      </c>
      <c r="AT7" s="142" t="str">
        <f t="shared" si="0"/>
        <v>対象地の概要_うち改変面積_今回届出面積</v>
      </c>
      <c r="AU7" s="142" t="str">
        <f t="shared" si="0"/>
        <v>対象地の概要_うち改変面積_算出根拠</v>
      </c>
      <c r="AV7" s="142" t="str">
        <f t="shared" si="0"/>
        <v>対象地の概要_用途地域1</v>
      </c>
      <c r="AW7" s="142" t="str">
        <f t="shared" ref="AW7:BB7" si="3">AW2&amp;IF(AW3&lt;&gt;"","_"&amp;AW3,"")&amp;IF(AW4&lt;&gt;"","_"&amp;AW4,"")&amp;IF(AW5&lt;&gt;"","_"&amp;AW5,"")&amp;IF(AW6&lt;&gt;"","_"&amp;AW6,"")</f>
        <v>対象地の概要_用途地域2</v>
      </c>
      <c r="AX7" s="142" t="str">
        <f t="shared" si="3"/>
        <v>対象地の概要_用途地域3</v>
      </c>
      <c r="AY7" s="142" t="str">
        <f t="shared" si="3"/>
        <v>対象地の概要_用途地域4</v>
      </c>
      <c r="AZ7" s="142" t="str">
        <f t="shared" si="3"/>
        <v>対象地の概要_用途地域5</v>
      </c>
      <c r="BA7" s="142" t="str">
        <f t="shared" si="3"/>
        <v>対象地の概要_用途地域6</v>
      </c>
      <c r="BB7" s="142" t="str">
        <f t="shared" si="3"/>
        <v>対象地の概要_用途地域7</v>
      </c>
      <c r="BC7" s="142" t="str">
        <f t="shared" si="0"/>
        <v>対象地の概要_現在の土地利用状況及び土地の改変の区域</v>
      </c>
      <c r="BD7" s="142" t="str">
        <f t="shared" si="0"/>
        <v>対象地の概要_周辺の土地利用状況</v>
      </c>
      <c r="BE7" s="142" t="str">
        <f t="shared" si="0"/>
        <v>対象地の概要_土地の改変の種類_種類1</v>
      </c>
      <c r="BF7" s="142" t="str">
        <f t="shared" si="0"/>
        <v>対象地の概要_土地の改変の種類_最大改変深度（m）1</v>
      </c>
      <c r="BG7" s="142" t="str">
        <f t="shared" si="0"/>
        <v>対象地の概要_土地の改変の種類_掘削深度（m）1</v>
      </c>
      <c r="BH7" s="142" t="str">
        <f t="shared" si="0"/>
        <v>対象地の概要_土地の改変の種類_杭深度（m）1</v>
      </c>
      <c r="BI7" s="142" t="str">
        <f t="shared" ref="BI7:BP7" si="4">BI2&amp;IF(BI3&lt;&gt;"","_"&amp;BI3,"")&amp;IF(BI4&lt;&gt;"","_"&amp;BI4,"")&amp;IF(BI5&lt;&gt;"","_"&amp;BI5,"")&amp;IF(BI6&lt;&gt;"","_"&amp;BI6,"")</f>
        <v>対象地の概要_土地の改変の種類_種類2</v>
      </c>
      <c r="BJ7" s="142" t="str">
        <f t="shared" si="4"/>
        <v>対象地の概要_土地の改変の種類_最大改変深度（m）2</v>
      </c>
      <c r="BK7" s="142" t="str">
        <f t="shared" si="4"/>
        <v>対象地の概要_土地の改変の種類_掘削深度（m）2</v>
      </c>
      <c r="BL7" s="142" t="str">
        <f t="shared" si="4"/>
        <v>対象地の概要_土地の改変の種類_杭深度（m）2</v>
      </c>
      <c r="BM7" s="142" t="str">
        <f t="shared" si="4"/>
        <v>対象地の概要_土地の改変の種類_種類3</v>
      </c>
      <c r="BN7" s="142" t="str">
        <f t="shared" si="4"/>
        <v>対象地の概要_土地の改変の種類_最大改変深度（m）3</v>
      </c>
      <c r="BO7" s="142" t="str">
        <f t="shared" si="4"/>
        <v>対象地の概要_土地の改変の種類_掘削深度（m）3</v>
      </c>
      <c r="BP7" s="142" t="str">
        <f t="shared" si="4"/>
        <v>対象地の概要_土地の改変の種類_杭深度（m）3</v>
      </c>
      <c r="BQ7" s="142" t="str">
        <f t="shared" si="0"/>
        <v>調査結果_調査結果</v>
      </c>
      <c r="BR7" s="142" t="str">
        <f t="shared" si="0"/>
        <v>調査結果_総評</v>
      </c>
      <c r="BS7" s="142" t="str">
        <f t="shared" si="0"/>
        <v>連絡先_所属1</v>
      </c>
      <c r="BT7" s="142" t="str">
        <f t="shared" si="0"/>
        <v>連絡先_氏名1</v>
      </c>
      <c r="BU7" s="142" t="str">
        <f t="shared" si="0"/>
        <v>連絡先_電話番号1</v>
      </c>
      <c r="BV7" s="142" t="str">
        <f t="shared" si="0"/>
        <v>連絡先_電子メールアドレス1</v>
      </c>
      <c r="BW7" s="142" t="str">
        <f t="shared" ref="BW7:BZ7" si="5">BW2&amp;IF(BW3&lt;&gt;"","_"&amp;BW3,"")&amp;IF(BW4&lt;&gt;"","_"&amp;BW4,"")&amp;IF(BW5&lt;&gt;"","_"&amp;BW5,"")&amp;IF(BW6&lt;&gt;"","_"&amp;BW6,"")</f>
        <v>連絡先_所属2</v>
      </c>
      <c r="BX7" s="142" t="str">
        <f t="shared" si="5"/>
        <v>連絡先_氏名2</v>
      </c>
      <c r="BY7" s="142" t="str">
        <f t="shared" si="5"/>
        <v>連絡先_電話番号2</v>
      </c>
      <c r="BZ7" s="142" t="str">
        <f t="shared" si="5"/>
        <v>連絡先_電子メールアドレス2</v>
      </c>
      <c r="CA7" s="142" t="str">
        <f t="shared" ref="CA7:CD7" si="6">CA2&amp;IF(CA3&lt;&gt;"","_"&amp;CA3,"")&amp;IF(CA4&lt;&gt;"","_"&amp;CA4,"")&amp;IF(CA5&lt;&gt;"","_"&amp;CA5,"")&amp;IF(CA6&lt;&gt;"","_"&amp;CA6,"")</f>
        <v>連絡先_所属3</v>
      </c>
      <c r="CB7" s="142" t="str">
        <f t="shared" si="6"/>
        <v>連絡先_氏名3</v>
      </c>
      <c r="CC7" s="142" t="str">
        <f t="shared" si="6"/>
        <v>連絡先_電話番号3</v>
      </c>
      <c r="CD7" s="142" t="str">
        <f t="shared" si="6"/>
        <v>連絡先_電子メールアドレス3</v>
      </c>
      <c r="CE7" s="142" t="str">
        <f t="shared" ref="CE7:CH7" si="7">CE2&amp;IF(CE3&lt;&gt;"","_"&amp;CE3,"")&amp;IF(CE4&lt;&gt;"","_"&amp;CE4,"")&amp;IF(CE5&lt;&gt;"","_"&amp;CE5,"")&amp;IF(CE6&lt;&gt;"","_"&amp;CE6,"")</f>
        <v>連絡先_所属4</v>
      </c>
      <c r="CF7" s="142" t="str">
        <f t="shared" si="7"/>
        <v>連絡先_氏名4</v>
      </c>
      <c r="CG7" s="142" t="str">
        <f t="shared" si="7"/>
        <v>連絡先_電話番号4</v>
      </c>
      <c r="CH7" s="142" t="str">
        <f t="shared" si="7"/>
        <v>連絡先_電子メールアドレス4</v>
      </c>
      <c r="CI7" s="142" t="str">
        <f t="shared" si="0"/>
        <v>連絡先_所属5</v>
      </c>
      <c r="CJ7" s="142" t="str">
        <f t="shared" si="0"/>
        <v>連絡先_氏名5</v>
      </c>
      <c r="CK7" s="142" t="str">
        <f t="shared" si="0"/>
        <v>連絡先_電話番号5</v>
      </c>
      <c r="CL7" s="142" t="str">
        <f t="shared" ref="CL7" si="8">CL2&amp;IF(CL3&lt;&gt;"","_"&amp;CL3,"")&amp;IF(CL4&lt;&gt;"","_"&amp;CL4,"")&amp;IF(CL5&lt;&gt;"","_"&amp;CL5,"")&amp;IF(CL6&lt;&gt;"","_"&amp;CL6,"")</f>
        <v>連絡先_電子メールアドレス5</v>
      </c>
    </row>
    <row r="8" spans="1:90" s="145" customFormat="1" ht="54" customHeight="1">
      <c r="A8" s="144" t="str">
        <f>第34号様式!$H$3&amp;""</f>
        <v/>
      </c>
      <c r="B8" s="143" t="str">
        <f>IF(第34号様式!$I$5&lt;&gt;"", 第34号様式!$I$5, "")</f>
        <v/>
      </c>
      <c r="C8" s="144" t="str">
        <f>第34号様式!$G$8&amp;""</f>
        <v/>
      </c>
      <c r="D8" s="144" t="str">
        <f>第34号様式!$G$9&amp;""</f>
        <v/>
      </c>
      <c r="E8" s="144" t="str">
        <f>第34号様式!$G$10&amp;""</f>
        <v/>
      </c>
      <c r="F8" s="144" t="str">
        <f>第34号様式!$G$11&amp;""</f>
        <v/>
      </c>
      <c r="G8" s="144" t="str">
        <f>第34号様式!$G$12&amp;""</f>
        <v/>
      </c>
      <c r="H8" s="144" t="str">
        <f>第34号様式!$G$13&amp;""</f>
        <v/>
      </c>
      <c r="I8" s="144" t="str">
        <f>第34号様式!$G$15&amp;""</f>
        <v/>
      </c>
      <c r="J8" s="144" t="str">
        <f>第34号様式!$G$16&amp;""</f>
        <v/>
      </c>
      <c r="K8" s="144" t="str">
        <f>第34号様式!$G$17&amp;""</f>
        <v/>
      </c>
      <c r="L8" s="144" t="str">
        <f>第34号様式!$G$19&amp;""</f>
        <v/>
      </c>
      <c r="M8" s="144" t="str">
        <f>第34号様式!$G$20&amp;""</f>
        <v/>
      </c>
      <c r="N8" s="144" t="str">
        <f>第34号様式!$G$21&amp;""</f>
        <v/>
      </c>
      <c r="O8" s="144" t="str">
        <f>第34号様式!$G$23&amp;""</f>
        <v/>
      </c>
      <c r="P8" s="144" t="str">
        <f>第34号様式!$G$24&amp;""</f>
        <v/>
      </c>
      <c r="Q8" s="144" t="str">
        <f>第34号様式!$G$25&amp;""</f>
        <v/>
      </c>
      <c r="R8" s="144" t="str">
        <f>第34号様式!$G$27&amp;""</f>
        <v/>
      </c>
      <c r="S8" s="144" t="str">
        <f>第34号様式!$G$28&amp;""</f>
        <v/>
      </c>
      <c r="T8" s="144" t="str">
        <f>第34号様式!$G$29&amp;""</f>
        <v/>
      </c>
      <c r="U8" s="144" t="str">
        <f>第34号様式!$G$31&amp;""</f>
        <v/>
      </c>
      <c r="V8" s="144" t="str">
        <f>第34号様式!$G$32&amp;""</f>
        <v/>
      </c>
      <c r="W8" s="144" t="str">
        <f>第34号様式!$G$33&amp;""</f>
        <v/>
      </c>
      <c r="X8" s="144" t="str">
        <f>第34号様式!$G$35&amp;""</f>
        <v/>
      </c>
      <c r="Y8" s="144" t="str">
        <f>第34号様式!$G$36&amp;""</f>
        <v/>
      </c>
      <c r="Z8" s="144" t="str">
        <f>第34号様式!$G$37&amp;""</f>
        <v/>
      </c>
      <c r="AA8" s="144" t="str">
        <f>第34号様式!$G$39&amp;""</f>
        <v/>
      </c>
      <c r="AB8" s="144" t="str">
        <f>第34号様式!$G$40&amp;""</f>
        <v/>
      </c>
      <c r="AC8" s="144" t="str">
        <f>第34号様式!$G$41&amp;""</f>
        <v/>
      </c>
      <c r="AD8" s="144" t="str">
        <f>第34号様式!$G$43&amp;""</f>
        <v/>
      </c>
      <c r="AE8" s="144" t="str">
        <f>第34号様式!$G$44&amp;""</f>
        <v/>
      </c>
      <c r="AF8" s="144" t="str">
        <f>第34号様式!$G$45&amp;""</f>
        <v/>
      </c>
      <c r="AG8" s="144" t="str">
        <f>第34号様式!$E$52&amp;""</f>
        <v/>
      </c>
      <c r="AH8" s="144" t="str">
        <f>第34号様式!$E$53&amp;""</f>
        <v/>
      </c>
      <c r="AI8" s="144" t="str">
        <f>第34号様式!$F$53&amp;""</f>
        <v/>
      </c>
      <c r="AJ8" s="144" t="str">
        <f>第34号様式!$E$54&amp;""</f>
        <v/>
      </c>
      <c r="AK8" s="144" t="str">
        <f>第34号様式!$F$54&amp;""</f>
        <v/>
      </c>
      <c r="AL8" s="144" t="str">
        <f>第34号様式!$E$55&amp;""</f>
        <v/>
      </c>
      <c r="AM8" s="144" t="str">
        <f>第34号様式!$F$55&amp;""</f>
        <v/>
      </c>
      <c r="AN8" s="144" t="str">
        <f>第34号様式!$E$56&amp;""</f>
        <v/>
      </c>
      <c r="AO8" s="144" t="str">
        <f>第34号様式!$E$58&amp;""</f>
        <v/>
      </c>
      <c r="AP8" s="144" t="str">
        <f>第34号様式!$F$60&amp;""</f>
        <v/>
      </c>
      <c r="AQ8" s="144" t="str">
        <f>第34号様式!$F$61&amp;""</f>
        <v/>
      </c>
      <c r="AR8" s="144" t="str">
        <f>第34号様式!$F$62&amp;""</f>
        <v/>
      </c>
      <c r="AS8" s="144" t="str">
        <f>第34号様式!$F$63&amp;""</f>
        <v/>
      </c>
      <c r="AT8" s="144" t="str">
        <f>第34号様式!$F$64&amp;""</f>
        <v/>
      </c>
      <c r="AU8" s="144" t="str">
        <f>第34号様式!$F$65&amp;""</f>
        <v/>
      </c>
      <c r="AV8" s="144" t="str">
        <f>第34号様式!$I$60&amp;""</f>
        <v/>
      </c>
      <c r="AW8" s="144" t="str">
        <f>第34号様式!$I$61&amp;""</f>
        <v/>
      </c>
      <c r="AX8" s="144" t="str">
        <f>第34号様式!$I$62&amp;""</f>
        <v/>
      </c>
      <c r="AY8" s="144" t="str">
        <f>第34号様式!$I$63&amp;""</f>
        <v/>
      </c>
      <c r="AZ8" s="144" t="str">
        <f>第34号様式!$I$64&amp;""</f>
        <v/>
      </c>
      <c r="BA8" s="144" t="str">
        <f>第34号様式!$I$65&amp;""</f>
        <v/>
      </c>
      <c r="BB8" s="144" t="str">
        <f>第34号様式!$I$66&amp;""</f>
        <v/>
      </c>
      <c r="BC8" s="144" t="str">
        <f>第34号様式!$E$67&amp;""</f>
        <v/>
      </c>
      <c r="BD8" s="144" t="str">
        <f>第34号様式!$E$68&amp;""</f>
        <v/>
      </c>
      <c r="BE8" s="144" t="str">
        <f>第34号様式!$E$70&amp;""</f>
        <v/>
      </c>
      <c r="BF8" s="144" t="str">
        <f>第34号様式!$G$70&amp;""</f>
        <v>0</v>
      </c>
      <c r="BG8" s="144" t="str">
        <f>第34号様式!$H$70&amp;""</f>
        <v/>
      </c>
      <c r="BH8" s="144" t="str">
        <f>第34号様式!$I$70&amp;""</f>
        <v/>
      </c>
      <c r="BI8" s="144" t="str">
        <f>第34号様式!$E$71&amp;""</f>
        <v/>
      </c>
      <c r="BJ8" s="144" t="str">
        <f>第34号様式!$G$71&amp;""</f>
        <v>0</v>
      </c>
      <c r="BK8" s="144" t="str">
        <f>第34号様式!$H$71&amp;""</f>
        <v/>
      </c>
      <c r="BL8" s="144" t="str">
        <f>第34号様式!$I$71&amp;""</f>
        <v/>
      </c>
      <c r="BM8" s="144" t="str">
        <f>第34号様式!$E$72&amp;""</f>
        <v/>
      </c>
      <c r="BN8" s="144" t="str">
        <f>第34号様式!$G$72&amp;""</f>
        <v>0</v>
      </c>
      <c r="BO8" s="144" t="str">
        <f>第34号様式!$H$72&amp;""</f>
        <v/>
      </c>
      <c r="BP8" s="144" t="str">
        <f>第34号様式!$I$72&amp;""</f>
        <v/>
      </c>
      <c r="BQ8" s="144" t="str">
        <f>第34号様式!$E$74&amp;""</f>
        <v/>
      </c>
      <c r="BR8" s="144" t="str">
        <f>第34号様式!$E$75&amp;""</f>
        <v/>
      </c>
      <c r="BS8" s="144" t="str">
        <f>第34号様式!$D$79&amp;""</f>
        <v/>
      </c>
      <c r="BT8" s="144" t="str">
        <f>第34号様式!$F$79&amp;""</f>
        <v/>
      </c>
      <c r="BU8" s="144" t="str">
        <f>第34号様式!$G$79&amp;""</f>
        <v/>
      </c>
      <c r="BV8" s="144" t="str">
        <f>第34号様式!$H$79&amp;""</f>
        <v/>
      </c>
      <c r="BW8" s="144" t="str">
        <f>第34号様式!$D$80&amp;""</f>
        <v/>
      </c>
      <c r="BX8" s="144" t="str">
        <f>第34号様式!$F$80&amp;""</f>
        <v/>
      </c>
      <c r="BY8" s="144" t="str">
        <f>第34号様式!$G$80&amp;""</f>
        <v/>
      </c>
      <c r="BZ8" s="144" t="str">
        <f>第34号様式!$H$80&amp;""</f>
        <v/>
      </c>
      <c r="CA8" s="144" t="str">
        <f>第34号様式!$D$81&amp;""</f>
        <v/>
      </c>
      <c r="CB8" s="144" t="str">
        <f>第34号様式!$F$81&amp;""</f>
        <v/>
      </c>
      <c r="CC8" s="144" t="str">
        <f>第34号様式!$G$81&amp;""</f>
        <v/>
      </c>
      <c r="CD8" s="144" t="str">
        <f>第34号様式!$H$81&amp;""</f>
        <v/>
      </c>
      <c r="CE8" s="144" t="str">
        <f>第34号様式!$D$82&amp;""</f>
        <v/>
      </c>
      <c r="CF8" s="144" t="str">
        <f>第34号様式!$F$82&amp;""</f>
        <v/>
      </c>
      <c r="CG8" s="144" t="str">
        <f>第34号様式!$G$82&amp;""</f>
        <v/>
      </c>
      <c r="CH8" s="144" t="str">
        <f>第34号様式!$H$82&amp;""</f>
        <v/>
      </c>
      <c r="CI8" s="144" t="str">
        <f>第34号様式!$D$83&amp;""</f>
        <v/>
      </c>
      <c r="CJ8" s="144" t="str">
        <f>第34号様式!$F$83&amp;""</f>
        <v/>
      </c>
      <c r="CK8" s="144" t="str">
        <f>第34号様式!$G$83&amp;""</f>
        <v/>
      </c>
      <c r="CL8" s="144" t="str">
        <f>第34号様式!$H$83&amp;""</f>
        <v/>
      </c>
    </row>
    <row r="9" spans="1:90">
      <c r="AU9" s="145"/>
      <c r="AW9" s="145"/>
      <c r="AX9" s="145"/>
      <c r="AY9" s="145"/>
      <c r="AZ9" s="145"/>
      <c r="BA9" s="145"/>
      <c r="BB9" s="145"/>
      <c r="BC9" s="145"/>
      <c r="BD9" s="145"/>
    </row>
    <row r="10" spans="1:90">
      <c r="A10" s="214" t="s">
        <v>1229</v>
      </c>
      <c r="AU10" s="145"/>
      <c r="AW10" s="145"/>
      <c r="AX10" s="145"/>
      <c r="AY10" s="145"/>
      <c r="AZ10" s="145"/>
      <c r="BA10" s="145"/>
      <c r="BB10" s="145"/>
      <c r="BC10" s="145"/>
      <c r="BD10" s="145"/>
    </row>
    <row r="11" spans="1:90">
      <c r="A11" s="306">
        <v>1</v>
      </c>
      <c r="AU11" s="145"/>
      <c r="AW11" s="145"/>
      <c r="AX11" s="145"/>
      <c r="AY11" s="145"/>
      <c r="AZ11" s="145"/>
      <c r="BA11" s="145"/>
      <c r="BB11" s="145"/>
      <c r="BC11" s="145"/>
      <c r="BD11" s="145"/>
    </row>
    <row r="12" spans="1:90">
      <c r="AU12" s="145"/>
      <c r="AW12" s="145"/>
      <c r="AX12" s="145"/>
      <c r="AY12" s="145"/>
      <c r="AZ12" s="145"/>
      <c r="BA12" s="145"/>
      <c r="BB12" s="145"/>
      <c r="BC12" s="145"/>
      <c r="BD12" s="145"/>
    </row>
  </sheetData>
  <phoneticPr fontId="2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C97FB-D274-4395-93C4-9E6301BBD7A8}">
  <sheetPr codeName="Sheet11"/>
  <dimension ref="A1:AL11"/>
  <sheetViews>
    <sheetView showGridLines="0" zoomScaleNormal="100" workbookViewId="0"/>
  </sheetViews>
  <sheetFormatPr defaultRowHeight="18.75"/>
  <cols>
    <col min="1" max="20" width="12.625" customWidth="1"/>
    <col min="21" max="36" width="12.75" customWidth="1"/>
    <col min="37" max="38" width="12.625" customWidth="1"/>
  </cols>
  <sheetData>
    <row r="1" spans="1:38">
      <c r="A1" s="281" t="s">
        <v>1340</v>
      </c>
      <c r="B1" s="281" t="s">
        <v>1341</v>
      </c>
      <c r="C1" s="281" t="s">
        <v>1342</v>
      </c>
      <c r="D1" s="281" t="s">
        <v>1343</v>
      </c>
      <c r="E1" s="281" t="s">
        <v>1344</v>
      </c>
      <c r="F1" s="281" t="s">
        <v>1345</v>
      </c>
      <c r="G1" s="282" t="s">
        <v>1346</v>
      </c>
      <c r="H1" s="282" t="s">
        <v>1347</v>
      </c>
      <c r="I1" s="282" t="s">
        <v>1348</v>
      </c>
      <c r="J1" s="282" t="s">
        <v>1349</v>
      </c>
      <c r="K1" s="282" t="s">
        <v>1350</v>
      </c>
      <c r="L1" s="282" t="s">
        <v>1351</v>
      </c>
      <c r="M1" s="282" t="s">
        <v>1352</v>
      </c>
      <c r="N1" s="282" t="s">
        <v>1353</v>
      </c>
      <c r="O1" s="282" t="s">
        <v>1354</v>
      </c>
      <c r="P1" s="282" t="s">
        <v>1355</v>
      </c>
      <c r="Q1" s="282" t="s">
        <v>1356</v>
      </c>
      <c r="R1" s="281" t="s">
        <v>1357</v>
      </c>
      <c r="S1" s="282" t="s">
        <v>1358</v>
      </c>
      <c r="T1" s="282" t="s">
        <v>1359</v>
      </c>
      <c r="U1" s="281" t="s">
        <v>1360</v>
      </c>
      <c r="V1" s="282" t="s">
        <v>1361</v>
      </c>
      <c r="W1" s="282" t="s">
        <v>1362</v>
      </c>
      <c r="X1" s="282" t="s">
        <v>1363</v>
      </c>
      <c r="Y1" s="282" t="s">
        <v>1388</v>
      </c>
      <c r="Z1" s="282" t="s">
        <v>1389</v>
      </c>
      <c r="AA1" s="282" t="s">
        <v>1390</v>
      </c>
      <c r="AB1" s="282" t="s">
        <v>1391</v>
      </c>
      <c r="AC1" s="282" t="s">
        <v>1392</v>
      </c>
      <c r="AD1" s="282" t="s">
        <v>1393</v>
      </c>
      <c r="AE1" s="282" t="s">
        <v>1394</v>
      </c>
      <c r="AF1" s="282" t="s">
        <v>1395</v>
      </c>
      <c r="AG1" s="282" t="s">
        <v>1396</v>
      </c>
      <c r="AH1" s="282" t="s">
        <v>1397</v>
      </c>
      <c r="AI1" s="282" t="s">
        <v>1398</v>
      </c>
      <c r="AJ1" s="282" t="s">
        <v>1399</v>
      </c>
      <c r="AK1" s="281" t="s">
        <v>1303</v>
      </c>
      <c r="AL1" s="281" t="s">
        <v>1339</v>
      </c>
    </row>
    <row r="2" spans="1:38" ht="67.5">
      <c r="A2" s="147" t="s">
        <v>1195</v>
      </c>
      <c r="B2" s="147" t="s">
        <v>1195</v>
      </c>
      <c r="C2" s="147" t="s">
        <v>1195</v>
      </c>
      <c r="D2" s="147" t="s">
        <v>1195</v>
      </c>
      <c r="E2" s="152" t="s">
        <v>1196</v>
      </c>
      <c r="F2" s="152" t="s">
        <v>1196</v>
      </c>
      <c r="G2" s="152" t="s">
        <v>1196</v>
      </c>
      <c r="H2" s="152" t="s">
        <v>1196</v>
      </c>
      <c r="I2" s="152" t="s">
        <v>1196</v>
      </c>
      <c r="J2" s="152" t="s">
        <v>1196</v>
      </c>
      <c r="K2" s="152" t="s">
        <v>1196</v>
      </c>
      <c r="L2" s="152" t="s">
        <v>1196</v>
      </c>
      <c r="M2" s="152" t="s">
        <v>1196</v>
      </c>
      <c r="N2" s="152" t="s">
        <v>1196</v>
      </c>
      <c r="O2" s="152" t="s">
        <v>1196</v>
      </c>
      <c r="P2" s="152" t="s">
        <v>1196</v>
      </c>
      <c r="Q2" s="152" t="s">
        <v>1196</v>
      </c>
      <c r="R2" s="147" t="s">
        <v>1196</v>
      </c>
      <c r="S2" s="147" t="s">
        <v>1196</v>
      </c>
      <c r="T2" s="152" t="s">
        <v>1196</v>
      </c>
      <c r="U2" s="147" t="s">
        <v>1196</v>
      </c>
      <c r="V2" s="147" t="s">
        <v>1196</v>
      </c>
      <c r="W2" s="147" t="s">
        <v>1196</v>
      </c>
      <c r="X2" s="147" t="s">
        <v>1196</v>
      </c>
      <c r="Y2" s="147" t="s">
        <v>1196</v>
      </c>
      <c r="Z2" s="147" t="s">
        <v>1196</v>
      </c>
      <c r="AA2" s="147" t="s">
        <v>1196</v>
      </c>
      <c r="AB2" s="147" t="s">
        <v>1196</v>
      </c>
      <c r="AC2" s="147" t="s">
        <v>1196</v>
      </c>
      <c r="AD2" s="147" t="s">
        <v>1196</v>
      </c>
      <c r="AE2" s="147" t="s">
        <v>1196</v>
      </c>
      <c r="AF2" s="147" t="s">
        <v>1196</v>
      </c>
      <c r="AG2" s="147" t="s">
        <v>1196</v>
      </c>
      <c r="AH2" s="147" t="s">
        <v>1196</v>
      </c>
      <c r="AI2" s="147" t="s">
        <v>1196</v>
      </c>
      <c r="AJ2" s="147" t="s">
        <v>1196</v>
      </c>
      <c r="AK2" s="147" t="s">
        <v>1196</v>
      </c>
      <c r="AL2" s="146" t="s">
        <v>1197</v>
      </c>
    </row>
    <row r="3" spans="1:38" ht="54">
      <c r="A3" s="146" t="s">
        <v>1198</v>
      </c>
      <c r="B3" s="146" t="s">
        <v>1199</v>
      </c>
      <c r="C3" s="146" t="s">
        <v>1170</v>
      </c>
      <c r="D3" s="146" t="s">
        <v>1200</v>
      </c>
      <c r="E3" s="153" t="s">
        <v>1201</v>
      </c>
      <c r="F3" s="153" t="s">
        <v>1202</v>
      </c>
      <c r="G3" s="152" t="s">
        <v>1203</v>
      </c>
      <c r="H3" s="152" t="s">
        <v>1203</v>
      </c>
      <c r="I3" s="152" t="s">
        <v>1203</v>
      </c>
      <c r="J3" s="152" t="s">
        <v>1204</v>
      </c>
      <c r="K3" s="152" t="s">
        <v>1204</v>
      </c>
      <c r="L3" s="152" t="s">
        <v>1204</v>
      </c>
      <c r="M3" s="152" t="s">
        <v>1204</v>
      </c>
      <c r="N3" s="152" t="s">
        <v>1204</v>
      </c>
      <c r="O3" s="152" t="s">
        <v>1205</v>
      </c>
      <c r="P3" s="152" t="s">
        <v>1205</v>
      </c>
      <c r="Q3" s="152" t="s">
        <v>1205</v>
      </c>
      <c r="R3" s="146" t="s">
        <v>1206</v>
      </c>
      <c r="S3" s="147" t="s">
        <v>1207</v>
      </c>
      <c r="T3" s="152" t="s">
        <v>1207</v>
      </c>
      <c r="U3" s="146" t="s">
        <v>1208</v>
      </c>
      <c r="V3" s="147" t="s">
        <v>1209</v>
      </c>
      <c r="W3" s="147" t="s">
        <v>1209</v>
      </c>
      <c r="X3" s="147" t="s">
        <v>1209</v>
      </c>
      <c r="Y3" s="147" t="s">
        <v>1209</v>
      </c>
      <c r="Z3" s="147" t="s">
        <v>1209</v>
      </c>
      <c r="AA3" s="147" t="s">
        <v>1209</v>
      </c>
      <c r="AB3" s="147" t="s">
        <v>1209</v>
      </c>
      <c r="AC3" s="147" t="s">
        <v>1209</v>
      </c>
      <c r="AD3" s="147" t="s">
        <v>1209</v>
      </c>
      <c r="AE3" s="147" t="s">
        <v>1209</v>
      </c>
      <c r="AF3" s="147" t="s">
        <v>1209</v>
      </c>
      <c r="AG3" s="147" t="s">
        <v>1209</v>
      </c>
      <c r="AH3" s="147" t="s">
        <v>1209</v>
      </c>
      <c r="AI3" s="147" t="s">
        <v>1209</v>
      </c>
      <c r="AJ3" s="147" t="s">
        <v>1209</v>
      </c>
      <c r="AK3" s="146" t="s">
        <v>1210</v>
      </c>
      <c r="AL3" s="146" t="s">
        <v>1210</v>
      </c>
    </row>
    <row r="4" spans="1:38" ht="27">
      <c r="A4" s="146"/>
      <c r="B4" s="146"/>
      <c r="C4" s="146"/>
      <c r="D4" s="146"/>
      <c r="E4" s="153"/>
      <c r="F4" s="153"/>
      <c r="G4" s="153" t="s">
        <v>1201</v>
      </c>
      <c r="H4" s="153" t="s">
        <v>1211</v>
      </c>
      <c r="I4" s="153" t="s">
        <v>1212</v>
      </c>
      <c r="J4" s="153" t="s">
        <v>1201</v>
      </c>
      <c r="K4" s="153" t="s">
        <v>1211</v>
      </c>
      <c r="L4" s="153" t="s">
        <v>1213</v>
      </c>
      <c r="M4" s="153" t="s">
        <v>1214</v>
      </c>
      <c r="N4" s="153" t="s">
        <v>1215</v>
      </c>
      <c r="O4" s="153" t="s">
        <v>1201</v>
      </c>
      <c r="P4" s="153" t="s">
        <v>1216</v>
      </c>
      <c r="Q4" s="153" t="s">
        <v>1217</v>
      </c>
      <c r="R4" s="146"/>
      <c r="S4" s="146" t="s">
        <v>1218</v>
      </c>
      <c r="T4" s="153" t="s">
        <v>1219</v>
      </c>
      <c r="U4" s="146"/>
      <c r="V4" s="146" t="s">
        <v>1400</v>
      </c>
      <c r="W4" s="146" t="s">
        <v>1401</v>
      </c>
      <c r="X4" s="146" t="s">
        <v>1402</v>
      </c>
      <c r="Y4" s="146" t="s">
        <v>1403</v>
      </c>
      <c r="Z4" s="146" t="s">
        <v>1404</v>
      </c>
      <c r="AA4" s="146" t="s">
        <v>1405</v>
      </c>
      <c r="AB4" s="146" t="s">
        <v>1406</v>
      </c>
      <c r="AC4" s="146" t="s">
        <v>1407</v>
      </c>
      <c r="AD4" s="146" t="s">
        <v>1408</v>
      </c>
      <c r="AE4" s="146" t="s">
        <v>1409</v>
      </c>
      <c r="AF4" s="146" t="s">
        <v>1410</v>
      </c>
      <c r="AG4" s="146" t="s">
        <v>1411</v>
      </c>
      <c r="AH4" s="146" t="s">
        <v>1412</v>
      </c>
      <c r="AI4" s="146" t="s">
        <v>1413</v>
      </c>
      <c r="AJ4" s="146" t="s">
        <v>1414</v>
      </c>
      <c r="AK4" s="146"/>
      <c r="AL4" s="146"/>
    </row>
    <row r="5" spans="1:38">
      <c r="A5" s="146"/>
      <c r="B5" s="146"/>
      <c r="C5" s="146"/>
      <c r="D5" s="146"/>
      <c r="E5" s="153"/>
      <c r="F5" s="153"/>
      <c r="G5" s="153"/>
      <c r="H5" s="153"/>
      <c r="I5" s="153"/>
      <c r="J5" s="153"/>
      <c r="K5" s="153"/>
      <c r="L5" s="153"/>
      <c r="M5" s="153"/>
      <c r="N5" s="153"/>
      <c r="O5" s="153"/>
      <c r="P5" s="153"/>
      <c r="Q5" s="153"/>
      <c r="R5" s="146"/>
      <c r="S5" s="146"/>
      <c r="T5" s="153"/>
      <c r="U5" s="146"/>
      <c r="V5" s="146"/>
      <c r="W5" s="146"/>
      <c r="X5" s="146"/>
      <c r="Y5" s="146"/>
      <c r="Z5" s="146"/>
      <c r="AA5" s="146"/>
      <c r="AB5" s="146"/>
      <c r="AC5" s="146"/>
      <c r="AD5" s="146"/>
      <c r="AE5" s="146"/>
      <c r="AF5" s="146"/>
      <c r="AG5" s="146"/>
      <c r="AH5" s="146"/>
      <c r="AI5" s="146"/>
      <c r="AJ5" s="146"/>
      <c r="AK5" s="146"/>
      <c r="AL5" s="146"/>
    </row>
    <row r="6" spans="1:38">
      <c r="A6" s="146"/>
      <c r="B6" s="146"/>
      <c r="C6" s="146"/>
      <c r="D6" s="146"/>
      <c r="E6" s="153"/>
      <c r="F6" s="153"/>
      <c r="G6" s="153"/>
      <c r="H6" s="153"/>
      <c r="I6" s="153"/>
      <c r="J6" s="153"/>
      <c r="K6" s="153"/>
      <c r="L6" s="153"/>
      <c r="M6" s="153"/>
      <c r="N6" s="153"/>
      <c r="O6" s="153"/>
      <c r="P6" s="153"/>
      <c r="Q6" s="153"/>
      <c r="R6" s="146"/>
      <c r="S6" s="146"/>
      <c r="T6" s="153"/>
      <c r="U6" s="146"/>
      <c r="V6" s="146"/>
      <c r="W6" s="146"/>
      <c r="X6" s="146"/>
      <c r="Y6" s="146"/>
      <c r="Z6" s="146"/>
      <c r="AA6" s="146"/>
      <c r="AB6" s="146"/>
      <c r="AC6" s="146"/>
      <c r="AD6" s="146"/>
      <c r="AE6" s="146"/>
      <c r="AF6" s="146"/>
      <c r="AG6" s="146"/>
      <c r="AH6" s="146"/>
      <c r="AI6" s="146"/>
      <c r="AJ6" s="146"/>
      <c r="AK6" s="146"/>
      <c r="AL6" s="146"/>
    </row>
    <row r="7" spans="1:38" ht="168.75">
      <c r="A7" s="142" t="str">
        <f>A2&amp;IF(A3&lt;&gt;"","_"&amp;A3,"")&amp;IF(A4&lt;&gt;"","_"&amp;A4,"")&amp;IF(A5&lt;&gt;"","_"&amp;A5,"")&amp;IF(A6&lt;&gt;"","_"&amp;A6,"")</f>
        <v>特定有害物質の取扱事業場の設置状況その他の土地の利用の履歴_見出し</v>
      </c>
      <c r="B7" s="142" t="str">
        <f t="shared" ref="B7" si="0">B2&amp;IF(B3&lt;&gt;"","_"&amp;B3,"")&amp;IF(B4&lt;&gt;"","_"&amp;B4,"")&amp;IF(B5&lt;&gt;"","_"&amp;B5,"")&amp;IF(B6&lt;&gt;"","_"&amp;B6,"")</f>
        <v>特定有害物質の取扱事業場の設置状況その他の土地の利用の履歴_履歴</v>
      </c>
      <c r="C7" s="142" t="str">
        <f>C2&amp;IF(C3&lt;&gt;"","_"&amp;C3,"")&amp;IF(C4&lt;&gt;"","_"&amp;C4,"")&amp;IF(C5&lt;&gt;"","_"&amp;C5,"")&amp;IF(C6&lt;&gt;"","_"&amp;C6,"")</f>
        <v>特定有害物質の取扱事業場の設置状況その他の土地の利用の履歴_総評</v>
      </c>
      <c r="D7" s="142" t="str">
        <f t="shared" ref="D7:AL7" si="1">D2&amp;IF(D3&lt;&gt;"","_"&amp;D3,"")&amp;IF(D4&lt;&gt;"","_"&amp;D4,"")&amp;IF(D5&lt;&gt;"","_"&amp;D5,"")&amp;IF(D6&lt;&gt;"","_"&amp;D6,"")</f>
        <v>特定有害物質の取扱事業場の設置状況その他の土地の利用の履歴_なお書き</v>
      </c>
      <c r="E7" s="142" t="str">
        <f t="shared" si="1"/>
        <v>特定有害物質の使用、排出等の状況_工場・事業場等の名称</v>
      </c>
      <c r="F7" s="142" t="str">
        <f t="shared" si="1"/>
        <v>特定有害物質の使用、排出等の状況_業種及び主要製品</v>
      </c>
      <c r="G7" s="142" t="str">
        <f t="shared" si="1"/>
        <v>特定有害物質の使用、排出等の状況_特定有害物質の種類、使用目的、使用形態等_工場・事業場等の名称</v>
      </c>
      <c r="H7" s="142" t="str">
        <f t="shared" si="1"/>
        <v>特定有害物質の使用、排出等の状況_特定有害物質の種類、使用目的、使用形態等_特定有害物質</v>
      </c>
      <c r="I7" s="142" t="str">
        <f t="shared" si="1"/>
        <v>特定有害物質の使用、排出等の状況_特定有害物質の種類、使用目的、使用形態等_使用目的及び使用形態等</v>
      </c>
      <c r="J7" s="142" t="str">
        <f t="shared" si="1"/>
        <v>特定有害物質の使用、排出等の状況_特定有害物質の使用状況_工場・事業場等の名称</v>
      </c>
      <c r="K7" s="142" t="str">
        <f t="shared" si="1"/>
        <v>特定有害物質の使用、排出等の状況_特定有害物質の使用状況_特定有害物質</v>
      </c>
      <c r="L7" s="142" t="str">
        <f t="shared" si="1"/>
        <v>特定有害物質の使用、排出等の状況_特定有害物質の使用状況_使用状況</v>
      </c>
      <c r="M7" s="142" t="str">
        <f t="shared" si="1"/>
        <v>特定有害物質の使用、排出等の状況_特定有害物質の使用状況_使用期間（開始）</v>
      </c>
      <c r="N7" s="142" t="str">
        <f t="shared" si="1"/>
        <v>特定有害物質の使用、排出等の状況_特定有害物質の使用状況_使用期間（終了）</v>
      </c>
      <c r="O7" s="142" t="str">
        <f t="shared" si="1"/>
        <v>特定有害物質の使用、排出等の状況_特定有害物質の排出状況_工場・事業場等の名称</v>
      </c>
      <c r="P7" s="142" t="str">
        <f t="shared" si="1"/>
        <v>特定有害物質の使用、排出等の状況_特定有害物質の排出状況_排出状況</v>
      </c>
      <c r="Q7" s="142" t="str">
        <f t="shared" si="1"/>
        <v>特定有害物質の使用、排出等の状況_特定有害物質の排出状況_外の件数</v>
      </c>
      <c r="R7" s="142" t="str">
        <f t="shared" si="1"/>
        <v>特定有害物質の使用、排出等の状況_特定有害物質の使用場所等</v>
      </c>
      <c r="S7" s="142" t="str">
        <f t="shared" si="1"/>
        <v>特定有害物質の使用、排出等の状況_地下施設の有無及び概要_有無</v>
      </c>
      <c r="T7" s="142" t="str">
        <f t="shared" si="1"/>
        <v>特定有害物質の使用、排出等の状況_地下施設の有無及び概要_概要</v>
      </c>
      <c r="U7" s="142" t="str">
        <f t="shared" si="1"/>
        <v>特定有害物質の使用、排出等の状況_地表の高さの変更及び地質に係る情報</v>
      </c>
      <c r="V7" s="142" t="str">
        <f t="shared" si="1"/>
        <v>特定有害物質の使用、排出等の状況_土壌汚染対策法又は条例に基づく調査及び措置の履歴_収受日1</v>
      </c>
      <c r="W7" s="142" t="str">
        <f t="shared" si="1"/>
        <v>特定有害物質の使用、排出等の状況_土壌汚染対策法又は条例に基づく調査及び措置の履歴_収受番号1</v>
      </c>
      <c r="X7" s="142" t="str">
        <f t="shared" si="1"/>
        <v>特定有害物質の使用、排出等の状況_土壌汚染対策法又は条例に基づく調査及び措置の履歴_届出書等の名称1</v>
      </c>
      <c r="Y7" s="142" t="str">
        <f t="shared" ref="Y7:AA7" si="2">Y2&amp;IF(Y3&lt;&gt;"","_"&amp;Y3,"")&amp;IF(Y4&lt;&gt;"","_"&amp;Y4,"")&amp;IF(Y5&lt;&gt;"","_"&amp;Y5,"")&amp;IF(Y6&lt;&gt;"","_"&amp;Y6,"")</f>
        <v>特定有害物質の使用、排出等の状況_土壌汚染対策法又は条例に基づく調査及び措置の履歴_収受日2</v>
      </c>
      <c r="Z7" s="142" t="str">
        <f t="shared" si="2"/>
        <v>特定有害物質の使用、排出等の状況_土壌汚染対策法又は条例に基づく調査及び措置の履歴_収受番号2</v>
      </c>
      <c r="AA7" s="142" t="str">
        <f t="shared" si="2"/>
        <v>特定有害物質の使用、排出等の状況_土壌汚染対策法又は条例に基づく調査及び措置の履歴_届出書等の名称2</v>
      </c>
      <c r="AB7" s="142" t="str">
        <f t="shared" ref="AB7:AD7" si="3">AB2&amp;IF(AB3&lt;&gt;"","_"&amp;AB3,"")&amp;IF(AB4&lt;&gt;"","_"&amp;AB4,"")&amp;IF(AB5&lt;&gt;"","_"&amp;AB5,"")&amp;IF(AB6&lt;&gt;"","_"&amp;AB6,"")</f>
        <v>特定有害物質の使用、排出等の状況_土壌汚染対策法又は条例に基づく調査及び措置の履歴_収受日3</v>
      </c>
      <c r="AC7" s="142" t="str">
        <f t="shared" si="3"/>
        <v>特定有害物質の使用、排出等の状況_土壌汚染対策法又は条例に基づく調査及び措置の履歴_収受番号3</v>
      </c>
      <c r="AD7" s="142" t="str">
        <f t="shared" si="3"/>
        <v>特定有害物質の使用、排出等の状況_土壌汚染対策法又は条例に基づく調査及び措置の履歴_届出書等の名称3</v>
      </c>
      <c r="AE7" s="142" t="str">
        <f t="shared" ref="AE7:AG7" si="4">AE2&amp;IF(AE3&lt;&gt;"","_"&amp;AE3,"")&amp;IF(AE4&lt;&gt;"","_"&amp;AE4,"")&amp;IF(AE5&lt;&gt;"","_"&amp;AE5,"")&amp;IF(AE6&lt;&gt;"","_"&amp;AE6,"")</f>
        <v>特定有害物質の使用、排出等の状況_土壌汚染対策法又は条例に基づく調査及び措置の履歴_収受日4</v>
      </c>
      <c r="AF7" s="142" t="str">
        <f t="shared" si="4"/>
        <v>特定有害物質の使用、排出等の状況_土壌汚染対策法又は条例に基づく調査及び措置の履歴_収受番号4</v>
      </c>
      <c r="AG7" s="142" t="str">
        <f t="shared" si="4"/>
        <v>特定有害物質の使用、排出等の状況_土壌汚染対策法又は条例に基づく調査及び措置の履歴_届出書等の名称4</v>
      </c>
      <c r="AH7" s="142" t="str">
        <f t="shared" ref="AH7:AJ7" si="5">AH2&amp;IF(AH3&lt;&gt;"","_"&amp;AH3,"")&amp;IF(AH4&lt;&gt;"","_"&amp;AH4,"")&amp;IF(AH5&lt;&gt;"","_"&amp;AH5,"")&amp;IF(AH6&lt;&gt;"","_"&amp;AH6,"")</f>
        <v>特定有害物質の使用、排出等の状況_土壌汚染対策法又は条例に基づく調査及び措置の履歴_収受日5</v>
      </c>
      <c r="AI7" s="142" t="str">
        <f t="shared" si="5"/>
        <v>特定有害物質の使用、排出等の状況_土壌汚染対策法又は条例に基づく調査及び措置の履歴_収受番号5</v>
      </c>
      <c r="AJ7" s="142" t="str">
        <f t="shared" si="5"/>
        <v>特定有害物質の使用、排出等の状況_土壌汚染対策法又は条例に基づく調査及び措置の履歴_届出書等の名称5</v>
      </c>
      <c r="AK7" s="142" t="str">
        <f t="shared" si="1"/>
        <v>特定有害物質の使用、排出等の状況_既往調査及び措置に関する情報</v>
      </c>
      <c r="AL7" s="142" t="str">
        <f t="shared" si="1"/>
        <v>その他特記事項（必要に応じ図面等を添付すること。）_既往調査及び措置に関する情報</v>
      </c>
    </row>
    <row r="8" spans="1:38" s="155" customFormat="1" ht="54" customHeight="1">
      <c r="A8" s="154" t="str">
        <f>第34号様式_別紙!$E$3&amp;""</f>
        <v/>
      </c>
      <c r="B8" s="154" t="str">
        <f>第34号様式_別紙!$E$5&amp;""</f>
        <v/>
      </c>
      <c r="C8" s="154" t="str">
        <f>第34号様式_別紙!$E$7&amp;""</f>
        <v/>
      </c>
      <c r="D8" s="154" t="str">
        <f>第34号様式_別紙!$E$8&amp;""</f>
        <v/>
      </c>
      <c r="E8" s="154" t="str">
        <f>第34号様式_別紙!$E$9&amp;""</f>
        <v xml:space="preserve">①
</v>
      </c>
      <c r="F8" s="154" t="str">
        <f>第34号様式_別紙!$H$9&amp;""</f>
        <v xml:space="preserve">①
</v>
      </c>
      <c r="G8" s="154" t="str">
        <f>第34号様式_別紙!$E$10&amp;""</f>
        <v xml:space="preserve">①
</v>
      </c>
      <c r="H8" s="154" t="str">
        <f>第34号様式_別紙!$G$10&amp;""</f>
        <v>①
②
③</v>
      </c>
      <c r="I8" s="154" t="str">
        <f>第34号様式_別紙!$H$10&amp;""</f>
        <v xml:space="preserve">①
</v>
      </c>
      <c r="J8" s="154" t="str">
        <f>第34号様式_別紙!$E$11&amp;""</f>
        <v xml:space="preserve">①
</v>
      </c>
      <c r="K8" s="154" t="str">
        <f>第34号様式_別紙!$G$11&amp;""</f>
        <v>①
②
③</v>
      </c>
      <c r="L8" s="154" t="str">
        <f>第34号様式_別紙!$H$11&amp;""</f>
        <v xml:space="preserve">①
</v>
      </c>
      <c r="M8" s="154" t="str">
        <f>第34号様式_別紙!$F$12&amp;""</f>
        <v xml:space="preserve">①
</v>
      </c>
      <c r="N8" s="154" t="str">
        <f>第34号様式_別紙!$H$12&amp;""</f>
        <v xml:space="preserve">①
</v>
      </c>
      <c r="O8" s="154" t="str">
        <f>第34号様式_別紙!$E$13&amp;""</f>
        <v xml:space="preserve">①
</v>
      </c>
      <c r="P8" s="154" t="str">
        <f>第34号様式_別紙!$G$13&amp;""</f>
        <v xml:space="preserve">①
</v>
      </c>
      <c r="Q8" s="154" t="str">
        <f>第34号様式_別紙!$G$15&amp;""</f>
        <v/>
      </c>
      <c r="R8" s="154" t="str">
        <f>第34号様式_別紙!$E$17&amp;""</f>
        <v/>
      </c>
      <c r="S8" s="154" t="str">
        <f>第34号様式_別紙!$E$18&amp;""</f>
        <v/>
      </c>
      <c r="T8" s="154" t="str">
        <f>第34号様式_別紙!$E$19&amp;""</f>
        <v/>
      </c>
      <c r="U8" s="154" t="str">
        <f>第34号様式_別紙!$E$20&amp;""</f>
        <v/>
      </c>
      <c r="V8" s="299" t="str">
        <f>IF(第34号様式_別紙!$E$21&lt;&gt;"",第34号様式_別紙!$E$21,"")</f>
        <v/>
      </c>
      <c r="W8" s="154" t="str">
        <f>第34号様式_別紙!$F$21&amp;""</f>
        <v/>
      </c>
      <c r="X8" s="154" t="str">
        <f>第34号様式_別紙!$G$21&amp;""</f>
        <v/>
      </c>
      <c r="Y8" s="299" t="str">
        <f>IF(第34号様式_別紙!$E$22&lt;&gt;"",第34号様式_別紙!$E$22,"")</f>
        <v/>
      </c>
      <c r="Z8" s="154" t="str">
        <f>第34号様式_別紙!$F$22&amp;""</f>
        <v/>
      </c>
      <c r="AA8" s="154" t="str">
        <f>第34号様式_別紙!$G$22&amp;""</f>
        <v/>
      </c>
      <c r="AB8" s="299" t="str">
        <f>IF(第34号様式_別紙!$E$23&lt;&gt;"",第34号様式_別紙!$E$23,"")</f>
        <v/>
      </c>
      <c r="AC8" s="154" t="str">
        <f>第34号様式_別紙!$F$23&amp;""</f>
        <v/>
      </c>
      <c r="AD8" s="154" t="str">
        <f>第34号様式_別紙!$G$23&amp;""</f>
        <v/>
      </c>
      <c r="AE8" s="299" t="str">
        <f>IF(第34号様式_別紙!$E$24&lt;&gt;"",第34号様式_別紙!$E$24,"")</f>
        <v/>
      </c>
      <c r="AF8" s="154" t="str">
        <f>第34号様式_別紙!$F$24&amp;""</f>
        <v/>
      </c>
      <c r="AG8" s="154" t="str">
        <f>第34号様式_別紙!$G$24&amp;""</f>
        <v/>
      </c>
      <c r="AH8" s="299" t="str">
        <f>IF(第34号様式_別紙!$E$25&lt;&gt;"",第34号様式_別紙!$E$25,"")</f>
        <v/>
      </c>
      <c r="AI8" s="154" t="str">
        <f>第34号様式_別紙!$F$25&amp;""</f>
        <v/>
      </c>
      <c r="AJ8" s="154" t="str">
        <f>第34号様式_別紙!$G$25&amp;""</f>
        <v/>
      </c>
      <c r="AK8" s="154" t="str">
        <f>第34号様式_別紙!$E$26&amp;""</f>
        <v/>
      </c>
      <c r="AL8" s="154" t="str">
        <f>第34号様式_別紙!$E$27&amp;""</f>
        <v/>
      </c>
    </row>
    <row r="10" spans="1:38">
      <c r="A10" s="214" t="s">
        <v>1229</v>
      </c>
    </row>
    <row r="11" spans="1:38">
      <c r="A11" s="30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31D904-5BD1-4678-87B1-2939581F1AB5}">
  <ds:schemaRefs>
    <ds:schemaRef ds:uri="http://schemas.microsoft.com/sharepoint/v3/contenttype/forms"/>
  </ds:schemaRefs>
</ds:datastoreItem>
</file>

<file path=customXml/itemProps2.xml><?xml version="1.0" encoding="utf-8"?>
<ds:datastoreItem xmlns:ds="http://schemas.openxmlformats.org/officeDocument/2006/customXml" ds:itemID="{C2084204-46D3-4175-8BB2-26118D321EA3}">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A259697-6526-4D5D-AF11-11272DA96185}"/>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9</vt:i4>
      </vt:variant>
    </vt:vector>
  </HeadingPairs>
  <TitlesOfParts>
    <vt:vector size="21" baseType="lpstr">
      <vt:lpstr>提出書類一覧_34号様式</vt:lpstr>
      <vt:lpstr>第34号様式</vt:lpstr>
      <vt:lpstr>第34号様式_別紙</vt:lpstr>
      <vt:lpstr>筆一覧_条例</vt:lpstr>
      <vt:lpstr>特定有害物質の使用及び排出等の状況に係る一覧</vt:lpstr>
      <vt:lpstr>特定有害物質の使用及び排出等の状況に係る一覧 (記入例)</vt:lpstr>
      <vt:lpstr>マスタ</vt:lpstr>
      <vt:lpstr>選択肢</vt:lpstr>
      <vt:lpstr>総評</vt:lpstr>
      <vt:lpstr>プロパティ</vt:lpstr>
      <vt:lpstr>u_t_yoshiki_34</vt:lpstr>
      <vt:lpstr>u_t_yoshiki_34_besshi</vt:lpstr>
      <vt:lpstr>第34号様式!Print_Area</vt:lpstr>
      <vt:lpstr>第34号様式_別紙!Print_Area</vt:lpstr>
      <vt:lpstr>提出書類一覧_34号様式!Print_Area</vt:lpstr>
      <vt:lpstr>特定有害物質の使用及び排出等の状況に係る一覧!Print_Area</vt:lpstr>
      <vt:lpstr>'特定有害物質の使用及び排出等の状況に係る一覧 (記入例)'!Print_Area</vt:lpstr>
      <vt:lpstr>筆一覧_条例!Print_Area</vt:lpstr>
      <vt:lpstr>特定有害物質の使用及び排出等の状況に係る一覧!Print_Titles</vt:lpstr>
      <vt:lpstr>'特定有害物質の使用及び排出等の状況に係る一覧 (記入例)'!Print_Titles</vt:lpstr>
      <vt:lpstr>筆一覧_条例!Print_Titles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2024-10-10T06:55:20Z</cp:lastPrinted>
  <dcterms:created xsi:type="dcterms:W3CDTF">2023-03-18T20:48:37Z</dcterms:created>
  <dcterms:modified xsi:type="dcterms:W3CDTF">2026-02-18T02:45:28Z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2023-03-18T20:49:01Z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2db3ffa1-48eb-441a-addc-0a33312300f7</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